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ресурсов'!$38:$38</definedName>
    <definedName name="_xlnm.Print_Titles" localSheetId="0">'Мои данные'!$34:$34</definedName>
  </definedNames>
  <calcPr calcId="152511"/>
</workbook>
</file>

<file path=xl/calcChain.xml><?xml version="1.0" encoding="utf-8"?>
<calcChain xmlns="http://schemas.openxmlformats.org/spreadsheetml/2006/main">
  <c r="J56" i="8" l="1"/>
  <c r="J57" i="8" s="1"/>
  <c r="M46" i="16" l="1"/>
  <c r="M45" i="16"/>
  <c r="M49" i="16"/>
  <c r="M47" i="16"/>
  <c r="M41" i="16"/>
  <c r="M42" i="16"/>
  <c r="M43" i="16"/>
  <c r="M44" i="16"/>
  <c r="M48" i="16"/>
  <c r="M51" i="16"/>
  <c r="M52" i="16"/>
  <c r="M53" i="16"/>
  <c r="M54" i="16"/>
  <c r="M55" i="16"/>
  <c r="M57" i="16"/>
  <c r="M58" i="16"/>
  <c r="M59" i="16"/>
  <c r="M60" i="16"/>
  <c r="M63" i="16"/>
  <c r="M65" i="16"/>
  <c r="J30" i="16"/>
  <c r="G30" i="16"/>
  <c r="J28" i="16"/>
  <c r="G28" i="16"/>
  <c r="J27" i="16"/>
  <c r="G27" i="16"/>
  <c r="J26" i="16"/>
  <c r="G26" i="16"/>
  <c r="J26" i="8"/>
  <c r="G26" i="8"/>
  <c r="J24" i="8"/>
  <c r="G24" i="8"/>
  <c r="J23" i="8"/>
  <c r="G23" i="8"/>
  <c r="G22" i="8"/>
  <c r="J29" i="16"/>
  <c r="G29" i="16"/>
  <c r="J25" i="8"/>
  <c r="G25" i="8"/>
  <c r="A33" i="16"/>
  <c r="A29" i="8"/>
  <c r="M74" i="16"/>
  <c r="M77" i="16"/>
  <c r="M68" i="16"/>
  <c r="M76" i="16"/>
  <c r="M67" i="16"/>
  <c r="M71" i="16"/>
  <c r="M75" i="16"/>
  <c r="M66" i="16"/>
  <c r="M69" i="16"/>
  <c r="M73" i="16"/>
  <c r="M72" i="16"/>
  <c r="M70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3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3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7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7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7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7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7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8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<sst xmlns="http://schemas.openxmlformats.org/spreadsheetml/2006/main" count="284" uniqueCount="174">
  <si>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</si>
  <si>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</si>
  <si>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</si>
  <si>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</si>
  <si>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</si>
  <si>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</si>
  <si>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</si>
  <si>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</si>
  <si>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</si>
  <si>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</si>
  <si>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</si>
  <si>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</si>
  <si>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</si>
  <si>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</si>
  <si>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</si>
  <si>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</si>
  <si>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</si>
  <si>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</si>
  <si>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</si>
  <si>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</si>
  <si>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</si>
  <si>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</si>
  <si>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</si>
  <si>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</si>
  <si>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</si>
  <si>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</si>
  <si>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</si>
  <si>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</si>
  <si>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</si>
  <si>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</si>
  <si>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</si>
  <si>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</si>
  <si>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</si>
  <si>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</si>
  <si>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</si>
  <si>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г. Челябинск, Советский район, СНТ " Кооператив", участок № 106</t>
  </si>
  <si>
    <t>Объект:Работы ПОС.  Газопровод низкого давления от точки подключения до границ земельного участка по адресу: г. Челябинск, Советский район, СНТ " Кооператив", участок № 106</t>
  </si>
  <si>
    <t>ЛОКАЛЬНАЯ СМЕТА 1</t>
  </si>
  <si>
    <t>Основание:Договор № 270-П от14.04.2016 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</si>
  <si>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</si>
  <si>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</si>
  <si>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</si>
  <si>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траншей и котлованов шириной до 2 м в грунтах неустойчивых и мокрых
100 м2 креплений</t>
  </si>
  <si>
    <t>2,021
(22.2+179,9)/100</t>
  </si>
  <si>
    <t>280,28
_____
104,28</t>
  </si>
  <si>
    <t>83,26
_____
4,74</t>
  </si>
  <si>
    <t>566
_____
211</t>
  </si>
  <si>
    <t>168
_____
10</t>
  </si>
  <si>
    <t>7125
_____
1342</t>
  </si>
  <si>
    <t>1005
_____
120</t>
  </si>
  <si>
    <t>ТЕР27-09-006-01
Установка и снятие временного защитного ограждения (применительно)
(МАТ=0 к расх.)
100 п.м
438,18 = 511,92 - 0,55 x 134,07</t>
  </si>
  <si>
    <t>1,02
102/100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</si>
  <si>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</si>
  <si>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</si>
  <si>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0,12
12/100</t>
  </si>
  <si>
    <t>5340,48
_____
648,49</t>
  </si>
  <si>
    <t>641
_____
78</t>
  </si>
  <si>
    <t>3833
_____
978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</si>
  <si>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</si>
  <si>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</si>
  <si>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602
_____
43</t>
  </si>
  <si>
    <t>3594
_____
537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</si>
  <si>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</si>
  <si>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</si>
  <si>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24000</t>
  </si>
  <si>
    <t xml:space="preserve">
_____
107403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</si>
  <si>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( Оборачиваемость дорожных плит 10%)
м3</t>
  </si>
  <si>
    <t>-10,8
-12*0,9</t>
  </si>
  <si>
    <t xml:space="preserve">
_____
-21600</t>
  </si>
  <si>
    <t xml:space="preserve">
_____
-96662</t>
  </si>
  <si>
    <t xml:space="preserve">Итого по разделу 1 </t>
  </si>
  <si>
    <t>Итого прямые затраты по смете</t>
  </si>
  <si>
    <t>1029
_____
2611</t>
  </si>
  <si>
    <t>1535
_____
131</t>
  </si>
  <si>
    <t>12947
_____
12083</t>
  </si>
  <si>
    <t>9173
_____
1635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</si>
  <si>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</si>
  <si>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</si>
  <si>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</si>
  <si>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</si>
  <si>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</si>
  <si>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</si>
  <si>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</si>
  <si>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</si>
  <si>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Автомобильные дороги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</si>
  <si>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</si>
  <si>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</si>
  <si>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</si>
  <si>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</si>
  <si>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</si>
  <si>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1-2-6</t>
  </si>
  <si>
    <t>Рабочий строитель (ср 2,6)</t>
  </si>
  <si>
    <t xml:space="preserve">чел.час
</t>
  </si>
  <si>
    <t xml:space="preserve">10,42
</t>
  </si>
  <si>
    <t xml:space="preserve">131,02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</si>
  <si>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</si>
  <si>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</si>
  <si>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</si>
  <si>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</si>
  <si>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</si>
  <si>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</si>
  <si>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</si>
  <si>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</si>
  <si>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</si>
  <si>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</si>
  <si>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</si>
  <si>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</si>
  <si>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Затраты труда машинистов</t>
  </si>
  <si>
    <t xml:space="preserve">
</t>
  </si>
  <si>
    <t xml:space="preserve">          Машины и механизмы</t>
  </si>
  <si>
    <t>Краны на автомобильном ходу при работе на других видах строительства 10 т</t>
  </si>
  <si>
    <t xml:space="preserve">маш.час
</t>
  </si>
  <si>
    <t xml:space="preserve">134,07
</t>
  </si>
  <si>
    <t xml:space="preserve">801
</t>
  </si>
  <si>
    <t>МТРиЭ ЧО, Пост. № 56/1</t>
  </si>
  <si>
    <t>Автопогрузчики 5 т</t>
  </si>
  <si>
    <t xml:space="preserve">111,55
</t>
  </si>
  <si>
    <t xml:space="preserve">524
</t>
  </si>
  <si>
    <t>Автогрейдеры среднего типа 99 кВт (135 л.с.)</t>
  </si>
  <si>
    <t xml:space="preserve">154,8
</t>
  </si>
  <si>
    <t xml:space="preserve">1014
</t>
  </si>
  <si>
    <t>Машины поливомоечные 6000 л</t>
  </si>
  <si>
    <t xml:space="preserve">121,07
</t>
  </si>
  <si>
    <t xml:space="preserve">667
</t>
  </si>
  <si>
    <t>Автомобили бортовые, грузоподъемность до 5 т</t>
  </si>
  <si>
    <t xml:space="preserve">103,2
</t>
  </si>
  <si>
    <t xml:space="preserve">616
</t>
  </si>
  <si>
    <t xml:space="preserve">          Материалы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</si>
  <si>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</si>
  <si>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</si>
  <si>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т
</t>
  </si>
  <si>
    <t xml:space="preserve">9480
</t>
  </si>
  <si>
    <t xml:space="preserve">60386,77
</t>
  </si>
  <si>
    <t>МТРиЭ ЧО, Пост.от 10.11.2017 г. №56/1, п.238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</si>
  <si>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</si>
  <si>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</si>
  <si>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м3
</t>
  </si>
  <si>
    <t xml:space="preserve">2000
</t>
  </si>
  <si>
    <t xml:space="preserve">8950,22
</t>
  </si>
  <si>
    <t>403-5553/0.88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</si>
  <si>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</si>
  <si>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( Оборачиваемость дорожных плит 10%)</t>
  </si>
  <si>
    <t>Удаленные и замененные ресурсы</t>
  </si>
  <si>
    <t>408-0122</t>
  </si>
  <si>
    <t>Песок природный для строительных работ средний</t>
  </si>
  <si>
    <t xml:space="preserve">117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</si>
  <si>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</si>
  <si>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</si>
  <si>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</si>
  <si>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</si>
  <si>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</si>
  <si>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4 кв. 2017г.</t>
  </si>
  <si>
    <t>4 кв. 2017г</t>
  </si>
  <si>
    <t xml:space="preserve"> Работы ПОС.</t>
  </si>
  <si>
    <t>СОГЛАСОВАНО</t>
  </si>
  <si>
    <t xml:space="preserve">УТВЕРЖДАЮ </t>
  </si>
  <si>
    <t>Смета на сумму   124 849,90 рублей с НДС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</si>
  <si>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</si>
  <si>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</si>
  <si>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</si>
  <si>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</si>
  <si>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Стройка:Газопровод низкого давления от точки подключения до границы земельного участка по адресу: Г. Челябинск, Советский район, СНТ "Кооператор", участок № 106</t>
  </si>
  <si>
    <t>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</si>
  <si>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Советский район, СНТ "Кооператор", участок № 106</t>
  </si>
  <si>
    <t>Основание: смета 127.17-СМ</t>
  </si>
  <si>
    <t>НДС 18%</t>
  </si>
  <si>
    <t>ИТОГО по смете</t>
  </si>
  <si>
    <t>Подготовил инженер - сметчик</t>
  </si>
  <si>
    <t>_____________________ /Е.С.Кувалдина/</t>
  </si>
  <si>
    <t>Начальника УСиИ</t>
  </si>
  <si>
    <t xml:space="preserve">   </t>
  </si>
  <si>
    <t>_____________________ /В.О. Брябрин/</t>
  </si>
  <si>
    <t>руб.</t>
  </si>
  <si>
    <t>Смета на сумму   66 306,56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</si>
</sst>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2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2" fontId="11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29</xdr:row>
          <xdr:rowOff>104775</xdr:rowOff>
        </xdr:from>
        <xdr:to>
          <xdr:col>1</xdr:col>
          <xdr:colOff>1000125</xdr:colOff>
          <xdr:row>31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64"/>
  <sheetViews>
    <sheetView showGridLines="0" tabSelected="1" workbookViewId="0">
      <selection activeCell="C23" sqref="C23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29" t="s">
        <v>154</v>
      </c>
      <c r="B1" s="129"/>
      <c r="H1" s="130" t="s">
        <v>155</v>
      </c>
      <c r="I1"/>
      <c r="J1"/>
    </row>
    <row r="2" spans="1:12" ht="15.75" x14ac:dyDescent="0.25">
      <c r="A2" s="129"/>
      <c r="H2" s="130"/>
      <c r="I2"/>
      <c r="J2"/>
    </row>
    <row r="3" spans="1:12" x14ac:dyDescent="0.2">
      <c r="A3" s="131" t="s">
        <v>173</v>
      </c>
      <c r="B3" s="131"/>
      <c r="H3" s="131" t="s">
        <v>173</v>
      </c>
      <c r="I3" s="131"/>
      <c r="J3" s="131"/>
    </row>
    <row r="4" spans="1:12" ht="15.75" x14ac:dyDescent="0.25">
      <c r="A4" s="132"/>
      <c r="H4" s="130"/>
      <c r="I4"/>
      <c r="J4"/>
    </row>
    <row r="5" spans="1:12" x14ac:dyDescent="0.2">
      <c r="A5" s="133" t="s">
        <v>157</v>
      </c>
      <c r="B5" s="133"/>
      <c r="H5" s="134" t="s">
        <v>158</v>
      </c>
      <c r="I5" s="134"/>
      <c r="J5" s="134"/>
    </row>
    <row r="6" spans="1:12" x14ac:dyDescent="0.2">
      <c r="A6" s="133" t="s">
        <v>159</v>
      </c>
      <c r="B6" s="133"/>
      <c r="H6" s="1" t="s">
        <v>160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55" t="s">
        <v>161</v>
      </c>
      <c r="B10" s="4"/>
      <c r="C10" s="4"/>
      <c r="D10" s="4"/>
    </row>
    <row r="11" spans="1:12" s="5" customFormat="1" ht="12" x14ac:dyDescent="0.2">
      <c r="A11" s="55"/>
      <c r="B11" s="4" t="s">
        <v>162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55" t="s">
        <v>163</v>
      </c>
      <c r="B13" s="4"/>
      <c r="C13" s="4"/>
      <c r="D13" s="4"/>
    </row>
    <row r="14" spans="1:12" s="5" customFormat="1" ht="12" x14ac:dyDescent="0.2">
      <c r="A14" s="55"/>
      <c r="B14" s="4" t="s">
        <v>162</v>
      </c>
      <c r="C14" s="4"/>
      <c r="D14" s="4"/>
    </row>
    <row r="15" spans="1:12" s="5" customFormat="1" ht="12" x14ac:dyDescent="0.2">
      <c r="A15" s="135" t="s">
        <v>164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7" spans="1:26" s="5" customFormat="1" ht="15" x14ac:dyDescent="0.25">
      <c r="A17" s="113" t="s">
        <v>37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</row>
    <row r="18" spans="1:26" s="5" customFormat="1" ht="12" x14ac:dyDescent="0.2">
      <c r="A18" s="114" t="s">
        <v>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</row>
    <row r="19" spans="1:26" s="5" customFormat="1" ht="12" x14ac:dyDescent="0.2">
      <c r="A19" s="114" t="s">
        <v>153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</row>
    <row r="20" spans="1:26" s="5" customFormat="1" ht="12" x14ac:dyDescent="0.2"/>
    <row r="21" spans="1:26" s="5" customFormat="1" ht="12" x14ac:dyDescent="0.2">
      <c r="G21" s="109" t="s">
        <v>17</v>
      </c>
      <c r="H21" s="110"/>
      <c r="I21" s="111"/>
      <c r="J21" s="109" t="s">
        <v>18</v>
      </c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1"/>
    </row>
    <row r="22" spans="1:26" s="5" customFormat="1" x14ac:dyDescent="0.2">
      <c r="D22" s="3" t="s">
        <v>2</v>
      </c>
      <c r="G22" s="103">
        <f>7279/1000</f>
        <v>7.2789999999999999</v>
      </c>
      <c r="H22" s="104"/>
      <c r="I22" s="7" t="s">
        <v>3</v>
      </c>
      <c r="J22" s="140">
        <v>66306.559999999998</v>
      </c>
      <c r="K22" s="141"/>
      <c r="L22" s="8"/>
      <c r="M22" s="8"/>
      <c r="N22" s="8"/>
      <c r="O22" s="8"/>
      <c r="P22" s="8"/>
      <c r="Q22" s="8"/>
      <c r="R22" s="8"/>
      <c r="S22" s="8"/>
      <c r="T22" s="8"/>
      <c r="U22" s="7" t="s">
        <v>172</v>
      </c>
    </row>
    <row r="23" spans="1:26" s="5" customFormat="1" x14ac:dyDescent="0.2">
      <c r="D23" s="9" t="s">
        <v>33</v>
      </c>
      <c r="F23" s="10"/>
      <c r="G23" s="103">
        <f>0/1000</f>
        <v>0</v>
      </c>
      <c r="H23" s="104"/>
      <c r="I23" s="7" t="s">
        <v>3</v>
      </c>
      <c r="J23" s="105">
        <f>0/1000</f>
        <v>0</v>
      </c>
      <c r="K23" s="106"/>
      <c r="L23" s="8"/>
      <c r="M23" s="8"/>
      <c r="N23" s="8"/>
      <c r="O23" s="8"/>
      <c r="P23" s="8"/>
      <c r="Q23" s="8"/>
      <c r="R23" s="8"/>
      <c r="S23" s="8"/>
      <c r="T23" s="8"/>
      <c r="U23" s="7" t="s">
        <v>3</v>
      </c>
    </row>
    <row r="24" spans="1:26" s="5" customFormat="1" x14ac:dyDescent="0.2">
      <c r="D24" s="9" t="s">
        <v>34</v>
      </c>
      <c r="F24" s="10"/>
      <c r="G24" s="103">
        <f>0/1000</f>
        <v>0</v>
      </c>
      <c r="H24" s="104"/>
      <c r="I24" s="7" t="s">
        <v>3</v>
      </c>
      <c r="J24" s="105">
        <f>0/1000</f>
        <v>0</v>
      </c>
      <c r="K24" s="106"/>
      <c r="L24" s="8"/>
      <c r="M24" s="8"/>
      <c r="N24" s="8"/>
      <c r="O24" s="8"/>
      <c r="P24" s="8"/>
      <c r="Q24" s="8"/>
      <c r="R24" s="8"/>
      <c r="S24" s="8"/>
      <c r="T24" s="8"/>
      <c r="U24" s="7" t="s">
        <v>3</v>
      </c>
    </row>
    <row r="25" spans="1:26" s="5" customFormat="1" x14ac:dyDescent="0.2">
      <c r="D25" s="3" t="s">
        <v>4</v>
      </c>
      <c r="G25" s="103">
        <f>(V25+V26)/1000</f>
        <v>0.10471999999999999</v>
      </c>
      <c r="H25" s="104"/>
      <c r="I25" s="7" t="s">
        <v>5</v>
      </c>
      <c r="J25" s="105">
        <f>(W25+W26)/1000</f>
        <v>0.10471999999999999</v>
      </c>
      <c r="K25" s="106"/>
      <c r="L25" s="8"/>
      <c r="M25" s="8"/>
      <c r="N25" s="8"/>
      <c r="O25" s="8"/>
      <c r="P25" s="8"/>
      <c r="Q25" s="8"/>
      <c r="R25" s="8"/>
      <c r="S25" s="8"/>
      <c r="T25" s="8"/>
      <c r="U25" s="7" t="s">
        <v>5</v>
      </c>
      <c r="V25" s="11">
        <v>96.18</v>
      </c>
      <c r="W25" s="12">
        <v>96.18</v>
      </c>
      <c r="X25" s="52">
        <v>1160</v>
      </c>
      <c r="Y25" s="52">
        <v>1290</v>
      </c>
      <c r="Z25" s="52">
        <v>814</v>
      </c>
    </row>
    <row r="26" spans="1:26" s="5" customFormat="1" x14ac:dyDescent="0.2">
      <c r="D26" s="3" t="s">
        <v>6</v>
      </c>
      <c r="G26" s="103">
        <f>1160/1000</f>
        <v>1.1599999999999999</v>
      </c>
      <c r="H26" s="104"/>
      <c r="I26" s="7" t="s">
        <v>3</v>
      </c>
      <c r="J26" s="105">
        <f>14582/1000</f>
        <v>14.582000000000001</v>
      </c>
      <c r="K26" s="106"/>
      <c r="L26" s="8"/>
      <c r="M26" s="8"/>
      <c r="N26" s="8"/>
      <c r="O26" s="8"/>
      <c r="P26" s="8"/>
      <c r="Q26" s="8"/>
      <c r="R26" s="8"/>
      <c r="S26" s="8"/>
      <c r="T26" s="8"/>
      <c r="U26" s="7" t="s">
        <v>3</v>
      </c>
      <c r="V26" s="11">
        <v>8.5399999999999991</v>
      </c>
      <c r="W26" s="12">
        <v>8.5399999999999991</v>
      </c>
      <c r="X26" s="53">
        <v>14582</v>
      </c>
      <c r="Y26" s="53">
        <v>13805</v>
      </c>
      <c r="Z26" s="53">
        <v>8184</v>
      </c>
    </row>
    <row r="27" spans="1:26" s="5" customFormat="1" ht="12" x14ac:dyDescent="0.2">
      <c r="F27" s="4"/>
      <c r="G27" s="13"/>
      <c r="H27" s="13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/>
    </row>
    <row r="28" spans="1:26" s="5" customFormat="1" ht="12" x14ac:dyDescent="0.2">
      <c r="B28" s="4"/>
      <c r="C28" s="4"/>
      <c r="D28" s="4"/>
      <c r="F28" s="10"/>
      <c r="G28" s="16"/>
      <c r="H28" s="16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</row>
    <row r="29" spans="1:26" s="5" customFormat="1" ht="12" x14ac:dyDescent="0.2">
      <c r="A29" s="3" t="str">
        <f>"Составлена в базисных ценах на 01.2000 г. и текущих ценах на " &amp; IF(LEN(L29)&gt;3,MID(L29,4,LEN(L29)),L29)</f>
        <v xml:space="preserve">Составлена в базисных ценах на 01.2000 г. и текущих ценах на </v>
      </c>
      <c r="D29" s="5" t="s">
        <v>151</v>
      </c>
    </row>
    <row r="30" spans="1:26" s="5" customFormat="1" thickBot="1" x14ac:dyDescent="0.25">
      <c r="A30" s="19"/>
    </row>
    <row r="31" spans="1:26" s="21" customFormat="1" ht="27" customHeight="1" thickBot="1" x14ac:dyDescent="0.25">
      <c r="A31" s="112" t="s">
        <v>7</v>
      </c>
      <c r="B31" s="112" t="s">
        <v>8</v>
      </c>
      <c r="C31" s="112" t="s">
        <v>9</v>
      </c>
      <c r="D31" s="108" t="s">
        <v>10</v>
      </c>
      <c r="E31" s="108"/>
      <c r="F31" s="108"/>
      <c r="G31" s="108" t="s">
        <v>11</v>
      </c>
      <c r="H31" s="108"/>
      <c r="I31" s="108"/>
      <c r="J31" s="108" t="s">
        <v>12</v>
      </c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6" s="21" customFormat="1" ht="22.5" customHeight="1" thickBot="1" x14ac:dyDescent="0.25">
      <c r="A32" s="112"/>
      <c r="B32" s="112"/>
      <c r="C32" s="112"/>
      <c r="D32" s="107" t="s">
        <v>1</v>
      </c>
      <c r="E32" s="20" t="s">
        <v>13</v>
      </c>
      <c r="F32" s="20" t="s">
        <v>14</v>
      </c>
      <c r="G32" s="107" t="s">
        <v>1</v>
      </c>
      <c r="H32" s="20" t="s">
        <v>13</v>
      </c>
      <c r="I32" s="20" t="s">
        <v>14</v>
      </c>
      <c r="J32" s="107" t="s">
        <v>1</v>
      </c>
      <c r="K32" s="20" t="s">
        <v>13</v>
      </c>
      <c r="L32" s="20"/>
      <c r="M32" s="20"/>
      <c r="N32" s="20"/>
      <c r="O32" s="20"/>
      <c r="P32" s="20"/>
      <c r="Q32" s="20"/>
      <c r="R32" s="20"/>
      <c r="S32" s="20"/>
      <c r="T32" s="20"/>
      <c r="U32" s="20" t="s">
        <v>14</v>
      </c>
    </row>
    <row r="33" spans="1:26" s="21" customFormat="1" ht="22.5" customHeight="1" thickBot="1" x14ac:dyDescent="0.25">
      <c r="A33" s="112"/>
      <c r="B33" s="112"/>
      <c r="C33" s="112"/>
      <c r="D33" s="107"/>
      <c r="E33" s="20" t="s">
        <v>15</v>
      </c>
      <c r="F33" s="20" t="s">
        <v>16</v>
      </c>
      <c r="G33" s="107"/>
      <c r="H33" s="20" t="s">
        <v>15</v>
      </c>
      <c r="I33" s="20" t="s">
        <v>16</v>
      </c>
      <c r="J33" s="107"/>
      <c r="K33" s="20" t="s">
        <v>15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16</v>
      </c>
    </row>
    <row r="34" spans="1:26" s="4" customFormat="1" x14ac:dyDescent="0.2">
      <c r="A34" s="56">
        <v>1</v>
      </c>
      <c r="B34" s="56">
        <v>2</v>
      </c>
      <c r="C34" s="56">
        <v>3</v>
      </c>
      <c r="D34" s="57">
        <v>4</v>
      </c>
      <c r="E34" s="56">
        <v>5</v>
      </c>
      <c r="F34" s="56">
        <v>6</v>
      </c>
      <c r="G34" s="57">
        <v>7</v>
      </c>
      <c r="H34" s="56">
        <v>8</v>
      </c>
      <c r="I34" s="56">
        <v>9</v>
      </c>
      <c r="J34" s="57">
        <v>10</v>
      </c>
      <c r="K34" s="56">
        <v>11</v>
      </c>
      <c r="L34" s="56"/>
      <c r="M34" s="56"/>
      <c r="N34" s="56"/>
      <c r="O34" s="56"/>
      <c r="P34" s="56"/>
      <c r="Q34" s="56"/>
      <c r="R34" s="56"/>
      <c r="S34" s="56"/>
      <c r="T34" s="56"/>
      <c r="U34" s="56">
        <v>12</v>
      </c>
    </row>
    <row r="35" spans="1:26" s="27" customFormat="1" ht="19.350000000000001" customHeight="1" x14ac:dyDescent="0.2">
      <c r="A35" s="97" t="s">
        <v>41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</row>
    <row r="36" spans="1:26" s="27" customFormat="1" ht="60" x14ac:dyDescent="0.2">
      <c r="A36" s="58">
        <v>1</v>
      </c>
      <c r="B36" s="59" t="s">
        <v>42</v>
      </c>
      <c r="C36" s="60" t="s">
        <v>43</v>
      </c>
      <c r="D36" s="61">
        <v>467.82</v>
      </c>
      <c r="E36" s="62" t="s">
        <v>44</v>
      </c>
      <c r="F36" s="61" t="s">
        <v>45</v>
      </c>
      <c r="G36" s="61">
        <v>945</v>
      </c>
      <c r="H36" s="61" t="s">
        <v>46</v>
      </c>
      <c r="I36" s="61" t="s">
        <v>47</v>
      </c>
      <c r="J36" s="61">
        <v>9472</v>
      </c>
      <c r="K36" s="62" t="s">
        <v>48</v>
      </c>
      <c r="L36" s="62"/>
      <c r="M36" s="62"/>
      <c r="N36" s="62"/>
      <c r="O36" s="62"/>
      <c r="P36" s="62"/>
      <c r="Q36" s="62"/>
      <c r="R36" s="62"/>
      <c r="S36" s="62"/>
      <c r="T36" s="62"/>
      <c r="U36" s="62" t="s">
        <v>49</v>
      </c>
    </row>
    <row r="37" spans="1:26" s="27" customFormat="1" ht="72" x14ac:dyDescent="0.2">
      <c r="A37" s="58">
        <v>2</v>
      </c>
      <c r="B37" s="59" t="s">
        <v>50</v>
      </c>
      <c r="C37" s="60" t="s">
        <v>51</v>
      </c>
      <c r="D37" s="61">
        <v>318.57</v>
      </c>
      <c r="E37" s="62">
        <v>196.8</v>
      </c>
      <c r="F37" s="61">
        <v>121.77</v>
      </c>
      <c r="G37" s="61">
        <v>325</v>
      </c>
      <c r="H37" s="61">
        <v>201</v>
      </c>
      <c r="I37" s="61">
        <v>124</v>
      </c>
      <c r="J37" s="61">
        <v>3265</v>
      </c>
      <c r="K37" s="62">
        <v>2524</v>
      </c>
      <c r="L37" s="62"/>
      <c r="M37" s="62"/>
      <c r="N37" s="62"/>
      <c r="O37" s="62"/>
      <c r="P37" s="62"/>
      <c r="Q37" s="62"/>
      <c r="R37" s="62"/>
      <c r="S37" s="62"/>
      <c r="T37" s="62"/>
      <c r="U37" s="62">
        <v>741</v>
      </c>
    </row>
    <row r="38" spans="1:26" s="27" customFormat="1" ht="18.399999999999999" customHeight="1" x14ac:dyDescent="0.2">
      <c r="A38" s="99" t="s">
        <v>52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</row>
    <row r="39" spans="1:26" s="4" customFormat="1" ht="60" x14ac:dyDescent="0.2">
      <c r="A39" s="58">
        <v>3</v>
      </c>
      <c r="B39" s="59" t="s">
        <v>53</v>
      </c>
      <c r="C39" s="60" t="s">
        <v>54</v>
      </c>
      <c r="D39" s="61">
        <v>6992.7</v>
      </c>
      <c r="E39" s="62">
        <v>1652.22</v>
      </c>
      <c r="F39" s="61" t="s">
        <v>55</v>
      </c>
      <c r="G39" s="61">
        <v>839</v>
      </c>
      <c r="H39" s="61">
        <v>198</v>
      </c>
      <c r="I39" s="61" t="s">
        <v>56</v>
      </c>
      <c r="J39" s="61">
        <v>6326</v>
      </c>
      <c r="K39" s="62">
        <v>2493</v>
      </c>
      <c r="L39" s="62"/>
      <c r="M39" s="62"/>
      <c r="N39" s="62"/>
      <c r="O39" s="62"/>
      <c r="P39" s="62"/>
      <c r="Q39" s="62"/>
      <c r="R39" s="62"/>
      <c r="S39" s="62"/>
      <c r="T39" s="62"/>
      <c r="U39" s="62" t="s">
        <v>57</v>
      </c>
      <c r="V39" s="27"/>
      <c r="W39" s="27"/>
      <c r="X39" s="27"/>
      <c r="Y39" s="27"/>
      <c r="Z39" s="27"/>
    </row>
    <row r="40" spans="1:26" s="4" customFormat="1" ht="48" x14ac:dyDescent="0.2">
      <c r="A40" s="58">
        <v>4</v>
      </c>
      <c r="B40" s="59" t="s">
        <v>58</v>
      </c>
      <c r="C40" s="60" t="s">
        <v>54</v>
      </c>
      <c r="D40" s="61">
        <v>5547.16</v>
      </c>
      <c r="E40" s="62">
        <v>533.82000000000005</v>
      </c>
      <c r="F40" s="61" t="s">
        <v>59</v>
      </c>
      <c r="G40" s="61">
        <v>666</v>
      </c>
      <c r="H40" s="61">
        <v>64</v>
      </c>
      <c r="I40" s="61" t="s">
        <v>60</v>
      </c>
      <c r="J40" s="61">
        <v>4399</v>
      </c>
      <c r="K40" s="62">
        <v>805</v>
      </c>
      <c r="L40" s="62"/>
      <c r="M40" s="62"/>
      <c r="N40" s="62"/>
      <c r="O40" s="62"/>
      <c r="P40" s="62"/>
      <c r="Q40" s="62"/>
      <c r="R40" s="62"/>
      <c r="S40" s="62"/>
      <c r="T40" s="62"/>
      <c r="U40" s="62" t="s">
        <v>61</v>
      </c>
      <c r="V40" s="27"/>
      <c r="W40" s="27"/>
      <c r="X40" s="27"/>
      <c r="Y40" s="27"/>
      <c r="Z40" s="27"/>
    </row>
    <row r="41" spans="1:26" s="4" customFormat="1" ht="84" x14ac:dyDescent="0.2">
      <c r="A41" s="58">
        <v>5</v>
      </c>
      <c r="B41" s="59" t="s">
        <v>62</v>
      </c>
      <c r="C41" s="60">
        <v>12</v>
      </c>
      <c r="D41" s="61">
        <v>2000</v>
      </c>
      <c r="E41" s="62" t="s">
        <v>63</v>
      </c>
      <c r="F41" s="61"/>
      <c r="G41" s="61">
        <v>24000</v>
      </c>
      <c r="H41" s="61" t="s">
        <v>64</v>
      </c>
      <c r="I41" s="61"/>
      <c r="J41" s="61">
        <v>107403</v>
      </c>
      <c r="K41" s="62" t="s">
        <v>65</v>
      </c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27"/>
      <c r="W41" s="27"/>
      <c r="X41" s="27"/>
      <c r="Y41" s="27"/>
      <c r="Z41" s="27"/>
    </row>
    <row r="42" spans="1:26" s="4" customFormat="1" ht="96" x14ac:dyDescent="0.2">
      <c r="A42" s="63">
        <v>6</v>
      </c>
      <c r="B42" s="64" t="s">
        <v>66</v>
      </c>
      <c r="C42" s="65" t="s">
        <v>67</v>
      </c>
      <c r="D42" s="66">
        <v>2000</v>
      </c>
      <c r="E42" s="67" t="s">
        <v>63</v>
      </c>
      <c r="F42" s="66"/>
      <c r="G42" s="66">
        <v>-21600</v>
      </c>
      <c r="H42" s="66" t="s">
        <v>68</v>
      </c>
      <c r="I42" s="66"/>
      <c r="J42" s="66">
        <v>-96662</v>
      </c>
      <c r="K42" s="67" t="s">
        <v>69</v>
      </c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27"/>
      <c r="W42" s="27"/>
      <c r="X42" s="27"/>
      <c r="Y42" s="27"/>
      <c r="Z42" s="27"/>
    </row>
    <row r="43" spans="1:26" s="29" customFormat="1" x14ac:dyDescent="0.2">
      <c r="A43" s="101" t="s">
        <v>70</v>
      </c>
      <c r="B43" s="102"/>
      <c r="C43" s="102"/>
      <c r="D43" s="102"/>
      <c r="E43" s="102"/>
      <c r="F43" s="102"/>
      <c r="G43" s="69">
        <v>7279</v>
      </c>
      <c r="H43" s="69"/>
      <c r="I43" s="69"/>
      <c r="J43" s="69">
        <v>56192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27"/>
      <c r="W43" s="27"/>
      <c r="X43" s="27"/>
      <c r="Y43" s="27"/>
      <c r="Z43" s="27"/>
    </row>
    <row r="44" spans="1:26" ht="36" x14ac:dyDescent="0.2">
      <c r="A44" s="93" t="s">
        <v>71</v>
      </c>
      <c r="B44" s="94"/>
      <c r="C44" s="94"/>
      <c r="D44" s="94"/>
      <c r="E44" s="94"/>
      <c r="F44" s="94"/>
      <c r="G44" s="61">
        <v>5175</v>
      </c>
      <c r="H44" s="61" t="s">
        <v>72</v>
      </c>
      <c r="I44" s="61" t="s">
        <v>73</v>
      </c>
      <c r="J44" s="61">
        <v>34203</v>
      </c>
      <c r="K44" s="62" t="s">
        <v>74</v>
      </c>
      <c r="L44" s="62"/>
      <c r="M44" s="62"/>
      <c r="N44" s="62"/>
      <c r="O44" s="62"/>
      <c r="P44" s="62"/>
      <c r="Q44" s="62"/>
      <c r="R44" s="62"/>
      <c r="S44" s="62"/>
      <c r="T44" s="62"/>
      <c r="U44" s="62" t="s">
        <v>75</v>
      </c>
      <c r="V44" s="27"/>
      <c r="W44" s="27"/>
      <c r="X44" s="27"/>
      <c r="Y44" s="27"/>
      <c r="Z44" s="27"/>
    </row>
    <row r="45" spans="1:26" x14ac:dyDescent="0.2">
      <c r="A45" s="93" t="s">
        <v>76</v>
      </c>
      <c r="B45" s="94"/>
      <c r="C45" s="94"/>
      <c r="D45" s="94"/>
      <c r="E45" s="94"/>
      <c r="F45" s="94"/>
      <c r="G45" s="61"/>
      <c r="H45" s="61"/>
      <c r="I45" s="61"/>
      <c r="J45" s="61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27"/>
      <c r="W45" s="27"/>
      <c r="X45" s="27"/>
      <c r="Y45" s="27"/>
      <c r="Z45" s="27"/>
    </row>
    <row r="46" spans="1:26" x14ac:dyDescent="0.2">
      <c r="A46" s="93" t="s">
        <v>77</v>
      </c>
      <c r="B46" s="94"/>
      <c r="C46" s="94"/>
      <c r="D46" s="94"/>
      <c r="E46" s="94"/>
      <c r="F46" s="94"/>
      <c r="G46" s="61">
        <v>1160</v>
      </c>
      <c r="H46" s="61"/>
      <c r="I46" s="61"/>
      <c r="J46" s="61">
        <v>14582</v>
      </c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27"/>
      <c r="W46" s="27"/>
      <c r="X46" s="27"/>
      <c r="Y46" s="27"/>
      <c r="Z46" s="27"/>
    </row>
    <row r="47" spans="1:26" x14ac:dyDescent="0.2">
      <c r="A47" s="93" t="s">
        <v>78</v>
      </c>
      <c r="B47" s="94"/>
      <c r="C47" s="94"/>
      <c r="D47" s="94"/>
      <c r="E47" s="94"/>
      <c r="F47" s="94"/>
      <c r="G47" s="61">
        <v>2611</v>
      </c>
      <c r="H47" s="61"/>
      <c r="I47" s="61"/>
      <c r="J47" s="61">
        <v>12083</v>
      </c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27"/>
      <c r="W47" s="27"/>
      <c r="X47" s="27"/>
      <c r="Y47" s="27"/>
      <c r="Z47" s="27"/>
    </row>
    <row r="48" spans="1:26" x14ac:dyDescent="0.2">
      <c r="A48" s="93" t="s">
        <v>79</v>
      </c>
      <c r="B48" s="94"/>
      <c r="C48" s="94"/>
      <c r="D48" s="94"/>
      <c r="E48" s="94"/>
      <c r="F48" s="94"/>
      <c r="G48" s="61">
        <v>1535</v>
      </c>
      <c r="H48" s="61"/>
      <c r="I48" s="61"/>
      <c r="J48" s="61">
        <v>9173</v>
      </c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27"/>
      <c r="W48" s="27"/>
      <c r="X48" s="27"/>
      <c r="Y48" s="27"/>
      <c r="Z48" s="27"/>
    </row>
    <row r="49" spans="1:26" x14ac:dyDescent="0.2">
      <c r="A49" s="95" t="s">
        <v>80</v>
      </c>
      <c r="B49" s="96"/>
      <c r="C49" s="96"/>
      <c r="D49" s="96"/>
      <c r="E49" s="96"/>
      <c r="F49" s="96"/>
      <c r="G49" s="68">
        <v>1290</v>
      </c>
      <c r="H49" s="68"/>
      <c r="I49" s="68"/>
      <c r="J49" s="68">
        <v>13805</v>
      </c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27"/>
      <c r="W49" s="27"/>
      <c r="X49" s="27"/>
      <c r="Y49" s="27"/>
      <c r="Z49" s="27"/>
    </row>
    <row r="50" spans="1:26" x14ac:dyDescent="0.2">
      <c r="A50" s="95" t="s">
        <v>81</v>
      </c>
      <c r="B50" s="96"/>
      <c r="C50" s="96"/>
      <c r="D50" s="96"/>
      <c r="E50" s="96"/>
      <c r="F50" s="96"/>
      <c r="G50" s="68">
        <v>814</v>
      </c>
      <c r="H50" s="68"/>
      <c r="I50" s="68"/>
      <c r="J50" s="68">
        <v>8184</v>
      </c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27"/>
      <c r="W50" s="27"/>
      <c r="X50" s="27"/>
      <c r="Y50" s="27"/>
      <c r="Z50" s="27"/>
    </row>
    <row r="51" spans="1:26" x14ac:dyDescent="0.2">
      <c r="A51" s="95" t="s">
        <v>82</v>
      </c>
      <c r="B51" s="96"/>
      <c r="C51" s="96"/>
      <c r="D51" s="96"/>
      <c r="E51" s="96"/>
      <c r="F51" s="96"/>
      <c r="G51" s="68"/>
      <c r="H51" s="68"/>
      <c r="I51" s="68"/>
      <c r="J51" s="68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27"/>
      <c r="W51" s="27"/>
      <c r="X51" s="27"/>
      <c r="Y51" s="27"/>
      <c r="Z51" s="27"/>
    </row>
    <row r="52" spans="1:26" ht="30" customHeight="1" x14ac:dyDescent="0.2">
      <c r="A52" s="93" t="s">
        <v>83</v>
      </c>
      <c r="B52" s="94"/>
      <c r="C52" s="94"/>
      <c r="D52" s="94"/>
      <c r="E52" s="94"/>
      <c r="F52" s="94"/>
      <c r="G52" s="61">
        <v>1665</v>
      </c>
      <c r="H52" s="61"/>
      <c r="I52" s="61"/>
      <c r="J52" s="61">
        <v>17007</v>
      </c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27"/>
      <c r="W52" s="27"/>
      <c r="X52" s="27"/>
      <c r="Y52" s="27"/>
      <c r="Z52" s="27"/>
    </row>
    <row r="53" spans="1:26" x14ac:dyDescent="0.2">
      <c r="A53" s="93" t="s">
        <v>84</v>
      </c>
      <c r="B53" s="94"/>
      <c r="C53" s="94"/>
      <c r="D53" s="94"/>
      <c r="E53" s="94"/>
      <c r="F53" s="94"/>
      <c r="G53" s="61">
        <v>5614</v>
      </c>
      <c r="H53" s="61"/>
      <c r="I53" s="61"/>
      <c r="J53" s="61">
        <v>39185</v>
      </c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27"/>
      <c r="W53" s="27"/>
      <c r="X53" s="27"/>
      <c r="Y53" s="27"/>
      <c r="Z53" s="27"/>
    </row>
    <row r="54" spans="1:26" x14ac:dyDescent="0.2">
      <c r="A54" s="93" t="s">
        <v>85</v>
      </c>
      <c r="B54" s="94"/>
      <c r="C54" s="94"/>
      <c r="D54" s="94"/>
      <c r="E54" s="94"/>
      <c r="F54" s="94"/>
      <c r="G54" s="61">
        <v>7279</v>
      </c>
      <c r="H54" s="61"/>
      <c r="I54" s="61"/>
      <c r="J54" s="61">
        <v>56192</v>
      </c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27"/>
      <c r="W54" s="27"/>
      <c r="X54" s="27"/>
      <c r="Y54" s="27"/>
      <c r="Z54" s="27"/>
    </row>
    <row r="55" spans="1:26" x14ac:dyDescent="0.2">
      <c r="A55" s="95" t="s">
        <v>86</v>
      </c>
      <c r="B55" s="96"/>
      <c r="C55" s="96"/>
      <c r="D55" s="96"/>
      <c r="E55" s="96"/>
      <c r="F55" s="96"/>
      <c r="G55" s="68">
        <v>7279</v>
      </c>
      <c r="H55" s="68"/>
      <c r="I55" s="68"/>
      <c r="J55" s="68">
        <v>56192</v>
      </c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27"/>
      <c r="W55" s="27"/>
      <c r="X55" s="27"/>
      <c r="Y55" s="27"/>
      <c r="Z55" s="27"/>
    </row>
    <row r="56" spans="1:26" ht="12.75" customHeight="1" x14ac:dyDescent="0.2">
      <c r="A56" s="95" t="s">
        <v>165</v>
      </c>
      <c r="B56" s="96"/>
      <c r="C56" s="96"/>
      <c r="D56" s="96"/>
      <c r="E56" s="96"/>
      <c r="F56" s="96"/>
      <c r="G56" s="68"/>
      <c r="H56" s="68"/>
      <c r="I56" s="68"/>
      <c r="J56" s="68">
        <f>J55*18%</f>
        <v>10114.56</v>
      </c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27"/>
      <c r="W56" s="27"/>
      <c r="X56" s="27"/>
      <c r="Y56" s="27"/>
      <c r="Z56" s="27"/>
    </row>
    <row r="57" spans="1:26" ht="12.75" customHeight="1" x14ac:dyDescent="0.2">
      <c r="A57" s="95" t="s">
        <v>166</v>
      </c>
      <c r="B57" s="96"/>
      <c r="C57" s="96"/>
      <c r="D57" s="96"/>
      <c r="E57" s="96"/>
      <c r="F57" s="96"/>
      <c r="G57" s="68"/>
      <c r="H57" s="68"/>
      <c r="I57" s="68"/>
      <c r="J57" s="68">
        <f>J56+J55</f>
        <v>66306.559999999998</v>
      </c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27"/>
      <c r="W57" s="27"/>
      <c r="X57" s="27"/>
      <c r="Y57" s="27"/>
      <c r="Z57" s="27"/>
    </row>
    <row r="58" spans="1:26" x14ac:dyDescent="0.2">
      <c r="A58" s="136"/>
      <c r="B58" s="137"/>
      <c r="C58" s="137"/>
      <c r="D58" s="137"/>
      <c r="E58" s="137"/>
      <c r="F58" s="137"/>
      <c r="G58" s="138"/>
      <c r="H58" s="138"/>
      <c r="I58" s="138"/>
      <c r="J58" s="138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27"/>
      <c r="W58" s="27"/>
      <c r="X58" s="27"/>
      <c r="Y58" s="27"/>
      <c r="Z58" s="27"/>
    </row>
    <row r="59" spans="1:26" x14ac:dyDescent="0.2">
      <c r="B59" s="1" t="s">
        <v>167</v>
      </c>
      <c r="E59" s="1" t="s">
        <v>168</v>
      </c>
      <c r="M59" s="26"/>
      <c r="N59" s="26"/>
      <c r="O59" s="26"/>
      <c r="P59" s="26"/>
      <c r="Q59" s="26"/>
      <c r="R59" s="26"/>
      <c r="S59" s="26"/>
      <c r="T59" s="26"/>
      <c r="U59" s="26"/>
      <c r="V59" s="27"/>
      <c r="W59" s="27"/>
      <c r="X59" s="27"/>
      <c r="Y59" s="27"/>
      <c r="Z59" s="27"/>
    </row>
    <row r="60" spans="1:26" x14ac:dyDescent="0.2">
      <c r="V60" s="29"/>
      <c r="W60" s="29"/>
      <c r="X60" s="29"/>
      <c r="Y60" s="29"/>
      <c r="Z60" s="29"/>
    </row>
    <row r="61" spans="1:26" x14ac:dyDescent="0.2">
      <c r="B61" s="1" t="s">
        <v>169</v>
      </c>
      <c r="C61" s="1" t="s">
        <v>170</v>
      </c>
      <c r="E61" s="1" t="s">
        <v>171</v>
      </c>
    </row>
    <row r="62" spans="1:26" x14ac:dyDescent="0.2">
      <c r="A62" s="22"/>
      <c r="B62" s="23"/>
      <c r="C62" s="24"/>
      <c r="D62" s="25"/>
      <c r="E62" s="26"/>
      <c r="F62" s="25"/>
      <c r="G62" s="25"/>
      <c r="H62" s="25"/>
      <c r="I62" s="25"/>
      <c r="J62" s="25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7"/>
      <c r="W62" s="27"/>
      <c r="X62" s="27"/>
      <c r="Y62" s="27"/>
      <c r="Z62" s="27"/>
    </row>
    <row r="63" spans="1:26" x14ac:dyDescent="0.2">
      <c r="A63" s="1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4"/>
      <c r="W63" s="4"/>
      <c r="X63" s="4"/>
      <c r="Y63" s="4"/>
      <c r="Z63" s="4"/>
    </row>
    <row r="64" spans="1:26" x14ac:dyDescent="0.2">
      <c r="V64" s="29"/>
      <c r="W64" s="29"/>
      <c r="X64" s="29"/>
      <c r="Y64" s="29"/>
      <c r="Z64" s="29"/>
    </row>
  </sheetData>
  <mergeCells count="42">
    <mergeCell ref="A15:L15"/>
    <mergeCell ref="A56:F56"/>
    <mergeCell ref="A57:F57"/>
    <mergeCell ref="A17:U17"/>
    <mergeCell ref="A18:U18"/>
    <mergeCell ref="A19:U19"/>
    <mergeCell ref="J21:U21"/>
    <mergeCell ref="G21:I21"/>
    <mergeCell ref="G25:H25"/>
    <mergeCell ref="J22:K22"/>
    <mergeCell ref="J25:K25"/>
    <mergeCell ref="G23:H23"/>
    <mergeCell ref="G24:H24"/>
    <mergeCell ref="J23:K23"/>
    <mergeCell ref="J24:K24"/>
    <mergeCell ref="G22:H22"/>
    <mergeCell ref="A46:F46"/>
    <mergeCell ref="G26:H26"/>
    <mergeCell ref="J26:K26"/>
    <mergeCell ref="J32:J33"/>
    <mergeCell ref="G31:I31"/>
    <mergeCell ref="A31:A33"/>
    <mergeCell ref="B31:B33"/>
    <mergeCell ref="C31:C33"/>
    <mergeCell ref="D31:F31"/>
    <mergeCell ref="D32:D33"/>
    <mergeCell ref="J31:U31"/>
    <mergeCell ref="G32:G33"/>
    <mergeCell ref="A35:U35"/>
    <mergeCell ref="A38:U38"/>
    <mergeCell ref="A43:F43"/>
    <mergeCell ref="A44:F44"/>
    <mergeCell ref="A45:F45"/>
    <mergeCell ref="A53:F53"/>
    <mergeCell ref="A54:F54"/>
    <mergeCell ref="A55:F55"/>
    <mergeCell ref="A47:F47"/>
    <mergeCell ref="A48:F48"/>
    <mergeCell ref="A49:F49"/>
    <mergeCell ref="A50:F50"/>
    <mergeCell ref="A51:F51"/>
    <mergeCell ref="A52:F5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W83"/>
  <sheetViews>
    <sheetView showGridLines="0" workbookViewId="0">
      <selection activeCell="A16" sqref="A16:XFD19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1" spans="1:12" ht="15.75" x14ac:dyDescent="0.25">
      <c r="A1" s="129" t="s">
        <v>154</v>
      </c>
      <c r="B1" s="129"/>
      <c r="H1" s="130" t="s">
        <v>155</v>
      </c>
      <c r="I1"/>
      <c r="J1"/>
    </row>
    <row r="2" spans="1:12" ht="15.75" x14ac:dyDescent="0.25">
      <c r="A2" s="129"/>
      <c r="H2" s="130"/>
      <c r="I2"/>
      <c r="J2"/>
    </row>
    <row r="3" spans="1:12" x14ac:dyDescent="0.2">
      <c r="A3" s="131" t="s">
        <v>156</v>
      </c>
      <c r="B3" s="131"/>
      <c r="H3" s="131" t="s">
        <v>156</v>
      </c>
      <c r="I3" s="131"/>
      <c r="J3" s="131"/>
    </row>
    <row r="4" spans="1:12" ht="15.75" x14ac:dyDescent="0.25">
      <c r="A4" s="132"/>
      <c r="H4" s="130"/>
      <c r="I4"/>
      <c r="J4"/>
    </row>
    <row r="5" spans="1:12" x14ac:dyDescent="0.2">
      <c r="A5" s="133" t="s">
        <v>157</v>
      </c>
      <c r="B5" s="133"/>
      <c r="H5" s="134" t="s">
        <v>158</v>
      </c>
      <c r="I5" s="134"/>
      <c r="J5" s="134"/>
    </row>
    <row r="6" spans="1:12" x14ac:dyDescent="0.2">
      <c r="A6" s="133" t="s">
        <v>159</v>
      </c>
      <c r="B6" s="133"/>
      <c r="H6" s="1" t="s">
        <v>160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55" t="s">
        <v>161</v>
      </c>
      <c r="B10" s="4"/>
      <c r="C10" s="4"/>
      <c r="D10" s="4"/>
    </row>
    <row r="11" spans="1:12" s="5" customFormat="1" ht="12" x14ac:dyDescent="0.2">
      <c r="A11" s="55"/>
      <c r="B11" s="4" t="s">
        <v>162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55" t="s">
        <v>163</v>
      </c>
      <c r="B13" s="4"/>
      <c r="C13" s="4"/>
      <c r="D13" s="4"/>
    </row>
    <row r="14" spans="1:12" s="5" customFormat="1" ht="12" x14ac:dyDescent="0.2">
      <c r="A14" s="55"/>
      <c r="B14" s="4" t="s">
        <v>162</v>
      </c>
      <c r="C14" s="4"/>
      <c r="D14" s="4"/>
    </row>
    <row r="15" spans="1:12" s="5" customFormat="1" ht="12" x14ac:dyDescent="0.2">
      <c r="A15" s="135" t="s">
        <v>164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7" spans="1:23" s="5" customFormat="1" x14ac:dyDescent="0.2">
      <c r="A17" s="6" t="s">
        <v>35</v>
      </c>
      <c r="B17" s="4"/>
      <c r="C17" s="4"/>
      <c r="D17" s="4"/>
      <c r="L17" s="32"/>
    </row>
    <row r="18" spans="1:23" s="5" customFormat="1" x14ac:dyDescent="0.2">
      <c r="A18" s="3"/>
      <c r="B18" s="4"/>
      <c r="C18" s="4"/>
      <c r="D18" s="4"/>
      <c r="L18" s="32"/>
    </row>
    <row r="19" spans="1:23" s="5" customFormat="1" x14ac:dyDescent="0.2">
      <c r="A19" s="6" t="s">
        <v>36</v>
      </c>
      <c r="B19" s="4"/>
      <c r="C19" s="4"/>
      <c r="D19" s="4"/>
      <c r="L19" s="32"/>
    </row>
    <row r="20" spans="1:23" s="5" customFormat="1" ht="15" x14ac:dyDescent="0.25">
      <c r="A20" s="113" t="s">
        <v>87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5" customFormat="1" ht="12" x14ac:dyDescent="0.2">
      <c r="A21" s="114" t="s">
        <v>31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31"/>
      <c r="P21" s="31"/>
      <c r="Q21" s="31"/>
      <c r="R21" s="31"/>
      <c r="S21" s="31"/>
      <c r="T21" s="31"/>
      <c r="U21" s="31"/>
      <c r="V21" s="31"/>
      <c r="W21" s="31"/>
    </row>
    <row r="22" spans="1:23" s="5" customFormat="1" ht="12" x14ac:dyDescent="0.2">
      <c r="A22" s="114" t="s">
        <v>153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31"/>
      <c r="P22" s="31"/>
      <c r="Q22" s="31"/>
      <c r="R22" s="31"/>
      <c r="S22" s="31"/>
      <c r="T22" s="31"/>
      <c r="U22" s="31"/>
      <c r="V22" s="31"/>
      <c r="W22" s="31"/>
    </row>
    <row r="23" spans="1:23" s="5" customFormat="1" ht="12" x14ac:dyDescent="0.2">
      <c r="A23" s="115" t="s">
        <v>38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6"/>
      <c r="P23" s="6"/>
      <c r="Q23" s="6"/>
      <c r="R23" s="6"/>
      <c r="S23" s="6"/>
      <c r="T23" s="6"/>
      <c r="U23" s="6"/>
      <c r="V23" s="6"/>
      <c r="W23" s="6"/>
    </row>
    <row r="24" spans="1:23" s="5" customFormat="1" x14ac:dyDescent="0.2">
      <c r="L24" s="32"/>
    </row>
    <row r="25" spans="1:23" s="5" customFormat="1" ht="12" x14ac:dyDescent="0.2">
      <c r="G25" s="117" t="s">
        <v>17</v>
      </c>
      <c r="H25" s="118"/>
      <c r="I25" s="118"/>
      <c r="J25" s="117" t="s">
        <v>18</v>
      </c>
      <c r="K25" s="118"/>
      <c r="L25" s="118"/>
      <c r="M25" s="119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s="5" customFormat="1" x14ac:dyDescent="0.2">
      <c r="D26" s="3" t="s">
        <v>2</v>
      </c>
      <c r="G26" s="103">
        <f>7279/1000</f>
        <v>7.2789999999999999</v>
      </c>
      <c r="H26" s="104"/>
      <c r="I26" s="34" t="s">
        <v>3</v>
      </c>
      <c r="J26" s="105">
        <f>56192/1000</f>
        <v>56.192</v>
      </c>
      <c r="K26" s="106"/>
      <c r="L26" s="35"/>
      <c r="M26" s="7" t="s">
        <v>3</v>
      </c>
      <c r="N26" s="36"/>
      <c r="O26" s="36"/>
      <c r="P26" s="36"/>
      <c r="Q26" s="36"/>
      <c r="R26" s="36"/>
      <c r="S26" s="36"/>
      <c r="T26" s="36"/>
      <c r="U26" s="36"/>
      <c r="V26" s="36"/>
      <c r="W26" s="37"/>
    </row>
    <row r="27" spans="1:23" s="5" customFormat="1" x14ac:dyDescent="0.2">
      <c r="D27" s="9" t="s">
        <v>33</v>
      </c>
      <c r="F27" s="10"/>
      <c r="G27" s="103">
        <f>0/1000</f>
        <v>0</v>
      </c>
      <c r="H27" s="104"/>
      <c r="I27" s="7" t="s">
        <v>3</v>
      </c>
      <c r="J27" s="105">
        <f>0/1000</f>
        <v>0</v>
      </c>
      <c r="K27" s="106"/>
      <c r="L27" s="35"/>
      <c r="M27" s="7" t="s">
        <v>3</v>
      </c>
      <c r="N27" s="36"/>
      <c r="O27" s="36"/>
      <c r="P27" s="36"/>
      <c r="Q27" s="36"/>
      <c r="R27" s="36"/>
      <c r="S27" s="36"/>
      <c r="T27" s="36"/>
    </row>
    <row r="28" spans="1:23" s="5" customFormat="1" x14ac:dyDescent="0.2">
      <c r="D28" s="9" t="s">
        <v>34</v>
      </c>
      <c r="F28" s="10"/>
      <c r="G28" s="103">
        <f>0/1000</f>
        <v>0</v>
      </c>
      <c r="H28" s="104"/>
      <c r="I28" s="7" t="s">
        <v>3</v>
      </c>
      <c r="J28" s="105">
        <f>0/1000</f>
        <v>0</v>
      </c>
      <c r="K28" s="106"/>
      <c r="L28" s="35"/>
      <c r="M28" s="7" t="s">
        <v>3</v>
      </c>
      <c r="N28" s="36"/>
      <c r="O28" s="36"/>
      <c r="P28" s="36"/>
      <c r="Q28" s="36"/>
      <c r="R28" s="36"/>
      <c r="S28" s="36"/>
      <c r="T28" s="36"/>
    </row>
    <row r="29" spans="1:23" s="5" customFormat="1" x14ac:dyDescent="0.2">
      <c r="D29" s="3" t="s">
        <v>4</v>
      </c>
      <c r="G29" s="103">
        <f>(O29+O30)/1000</f>
        <v>0.10471999999999999</v>
      </c>
      <c r="H29" s="104"/>
      <c r="I29" s="34" t="s">
        <v>5</v>
      </c>
      <c r="J29" s="105">
        <f>(P29+P30)/1000</f>
        <v>0.10471999999999999</v>
      </c>
      <c r="K29" s="106"/>
      <c r="L29" s="11">
        <v>1029</v>
      </c>
      <c r="M29" s="7" t="s">
        <v>5</v>
      </c>
      <c r="N29" s="36"/>
      <c r="O29" s="11">
        <v>96.18</v>
      </c>
      <c r="P29" s="12">
        <v>96.18</v>
      </c>
      <c r="Q29" s="36"/>
      <c r="R29" s="36"/>
      <c r="S29" s="36"/>
      <c r="T29" s="36"/>
      <c r="U29" s="36"/>
      <c r="V29" s="36"/>
      <c r="W29" s="37"/>
    </row>
    <row r="30" spans="1:23" s="5" customFormat="1" x14ac:dyDescent="0.2">
      <c r="D30" s="3" t="s">
        <v>6</v>
      </c>
      <c r="G30" s="103">
        <f>1160/1000</f>
        <v>1.1599999999999999</v>
      </c>
      <c r="H30" s="104"/>
      <c r="I30" s="34" t="s">
        <v>3</v>
      </c>
      <c r="J30" s="105">
        <f>14582/1000</f>
        <v>14.582000000000001</v>
      </c>
      <c r="K30" s="106"/>
      <c r="L30" s="12">
        <v>12947</v>
      </c>
      <c r="M30" s="7" t="s">
        <v>3</v>
      </c>
      <c r="N30" s="36"/>
      <c r="O30" s="11">
        <v>8.5399999999999991</v>
      </c>
      <c r="P30" s="12">
        <v>8.5399999999999991</v>
      </c>
      <c r="Q30" s="36"/>
      <c r="R30" s="36"/>
      <c r="S30" s="36"/>
      <c r="T30" s="36"/>
      <c r="U30" s="36"/>
      <c r="V30" s="36"/>
      <c r="W30" s="37"/>
    </row>
    <row r="31" spans="1:23" s="5" customFormat="1" x14ac:dyDescent="0.2">
      <c r="F31" s="4"/>
      <c r="G31" s="13"/>
      <c r="H31" s="13"/>
      <c r="I31" s="14"/>
      <c r="J31" s="15"/>
      <c r="K31" s="38"/>
      <c r="L31" s="11">
        <v>131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9"/>
    </row>
    <row r="32" spans="1:23" s="5" customFormat="1" x14ac:dyDescent="0.2">
      <c r="B32" s="4"/>
      <c r="C32" s="4"/>
      <c r="D32" s="4"/>
      <c r="F32" s="10"/>
      <c r="G32" s="16"/>
      <c r="H32" s="16"/>
      <c r="I32" s="17"/>
      <c r="J32" s="18"/>
      <c r="K32" s="18"/>
      <c r="L32" s="12">
        <v>1635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7"/>
    </row>
    <row r="33" spans="1:14" s="5" customFormat="1" ht="12" x14ac:dyDescent="0.2">
      <c r="A33" s="3" t="str">
        <f>"Составлена в базисных ценах на 01.2000 г. и текущих ценах на " &amp; IF(LEN(L33)&gt;3,MID(L33,4,LEN(L33)),L33)</f>
        <v xml:space="preserve">Составлена в базисных ценах на 01.2000 г. и текущих ценах на </v>
      </c>
      <c r="D33" s="5" t="s">
        <v>152</v>
      </c>
    </row>
    <row r="34" spans="1:14" s="5" customFormat="1" ht="13.5" thickBot="1" x14ac:dyDescent="0.25">
      <c r="A34" s="19"/>
      <c r="L34" s="32"/>
    </row>
    <row r="35" spans="1:14" s="21" customFormat="1" ht="23.25" customHeight="1" thickBot="1" x14ac:dyDescent="0.25">
      <c r="A35" s="120" t="s">
        <v>7</v>
      </c>
      <c r="B35" s="120" t="s">
        <v>0</v>
      </c>
      <c r="C35" s="120" t="s">
        <v>19</v>
      </c>
      <c r="D35" s="40" t="s">
        <v>20</v>
      </c>
      <c r="E35" s="120" t="s">
        <v>21</v>
      </c>
      <c r="F35" s="124" t="s">
        <v>22</v>
      </c>
      <c r="G35" s="125"/>
      <c r="H35" s="124" t="s">
        <v>23</v>
      </c>
      <c r="I35" s="128"/>
      <c r="J35" s="128"/>
      <c r="K35" s="125"/>
      <c r="L35" s="41"/>
      <c r="M35" s="120" t="s">
        <v>24</v>
      </c>
      <c r="N35" s="120" t="s">
        <v>25</v>
      </c>
    </row>
    <row r="36" spans="1:14" s="21" customFormat="1" ht="19.5" customHeight="1" thickBot="1" x14ac:dyDescent="0.25">
      <c r="A36" s="121"/>
      <c r="B36" s="121"/>
      <c r="C36" s="121"/>
      <c r="D36" s="120" t="s">
        <v>30</v>
      </c>
      <c r="E36" s="121"/>
      <c r="F36" s="126"/>
      <c r="G36" s="127"/>
      <c r="H36" s="122" t="s">
        <v>26</v>
      </c>
      <c r="I36" s="123"/>
      <c r="J36" s="122" t="s">
        <v>27</v>
      </c>
      <c r="K36" s="123"/>
      <c r="L36" s="42"/>
      <c r="M36" s="121"/>
      <c r="N36" s="121"/>
    </row>
    <row r="37" spans="1:14" s="21" customFormat="1" ht="19.5" customHeight="1" x14ac:dyDescent="0.2">
      <c r="A37" s="121"/>
      <c r="B37" s="121"/>
      <c r="C37" s="121"/>
      <c r="D37" s="121"/>
      <c r="E37" s="121"/>
      <c r="F37" s="71" t="s">
        <v>28</v>
      </c>
      <c r="G37" s="71" t="s">
        <v>29</v>
      </c>
      <c r="H37" s="71" t="s">
        <v>28</v>
      </c>
      <c r="I37" s="71" t="s">
        <v>29</v>
      </c>
      <c r="J37" s="71" t="s">
        <v>28</v>
      </c>
      <c r="K37" s="71" t="s">
        <v>29</v>
      </c>
      <c r="L37" s="42"/>
      <c r="M37" s="121"/>
      <c r="N37" s="121"/>
    </row>
    <row r="38" spans="1:14" x14ac:dyDescent="0.2">
      <c r="A38" s="72">
        <v>1</v>
      </c>
      <c r="B38" s="72">
        <v>2</v>
      </c>
      <c r="C38" s="72">
        <v>3</v>
      </c>
      <c r="D38" s="72">
        <v>4</v>
      </c>
      <c r="E38" s="72">
        <v>5</v>
      </c>
      <c r="F38" s="72">
        <v>6</v>
      </c>
      <c r="G38" s="72">
        <v>7</v>
      </c>
      <c r="H38" s="72">
        <v>8</v>
      </c>
      <c r="I38" s="72">
        <v>9</v>
      </c>
      <c r="J38" s="72">
        <v>10</v>
      </c>
      <c r="K38" s="72">
        <v>11</v>
      </c>
      <c r="L38" s="73"/>
      <c r="M38" s="72">
        <v>12</v>
      </c>
      <c r="N38" s="72">
        <v>13</v>
      </c>
    </row>
    <row r="39" spans="1:14" s="4" customFormat="1" ht="18.399999999999999" customHeight="1" x14ac:dyDescent="0.2">
      <c r="A39" s="116" t="s">
        <v>88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</row>
    <row r="40" spans="1:14" s="4" customFormat="1" ht="18.399999999999999" customHeight="1" x14ac:dyDescent="0.2">
      <c r="A40" s="116" t="s">
        <v>89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1:14" ht="24" x14ac:dyDescent="0.2">
      <c r="A41" s="74">
        <v>1</v>
      </c>
      <c r="B41" s="75" t="s">
        <v>90</v>
      </c>
      <c r="C41" s="59" t="s">
        <v>91</v>
      </c>
      <c r="D41" s="76" t="s">
        <v>92</v>
      </c>
      <c r="E41" s="77">
        <v>6.15</v>
      </c>
      <c r="F41" s="61" t="s">
        <v>93</v>
      </c>
      <c r="G41" s="61">
        <v>64.08</v>
      </c>
      <c r="H41" s="78"/>
      <c r="I41" s="78"/>
      <c r="J41" s="61" t="s">
        <v>94</v>
      </c>
      <c r="K41" s="61">
        <v>805.77</v>
      </c>
      <c r="L41" s="79"/>
      <c r="M41" s="78">
        <f t="shared" ref="M41:M49" si="0">IF(ISNUMBER(K41/G41),IF(NOT(K41/G41=0),K41/G41, " "), " ")</f>
        <v>12.57443820224719</v>
      </c>
      <c r="N41" s="76"/>
    </row>
    <row r="42" spans="1:14" s="4" customFormat="1" ht="24" x14ac:dyDescent="0.2">
      <c r="A42" s="74">
        <v>2</v>
      </c>
      <c r="B42" s="75" t="s">
        <v>95</v>
      </c>
      <c r="C42" s="59" t="s">
        <v>96</v>
      </c>
      <c r="D42" s="76" t="s">
        <v>92</v>
      </c>
      <c r="E42" s="77">
        <v>18.7</v>
      </c>
      <c r="F42" s="61" t="s">
        <v>97</v>
      </c>
      <c r="G42" s="61">
        <v>198.22</v>
      </c>
      <c r="H42" s="78"/>
      <c r="I42" s="78"/>
      <c r="J42" s="61" t="s">
        <v>98</v>
      </c>
      <c r="K42" s="61">
        <v>2492.9</v>
      </c>
      <c r="L42" s="79"/>
      <c r="M42" s="78">
        <f t="shared" si="0"/>
        <v>12.576430229038444</v>
      </c>
      <c r="N42" s="76"/>
    </row>
    <row r="43" spans="1:14" s="4" customFormat="1" ht="24" x14ac:dyDescent="0.2">
      <c r="A43" s="74">
        <v>3</v>
      </c>
      <c r="B43" s="75" t="s">
        <v>99</v>
      </c>
      <c r="C43" s="59" t="s">
        <v>100</v>
      </c>
      <c r="D43" s="76" t="s">
        <v>92</v>
      </c>
      <c r="E43" s="77">
        <v>18.78</v>
      </c>
      <c r="F43" s="61" t="s">
        <v>101</v>
      </c>
      <c r="G43" s="61">
        <v>200.76</v>
      </c>
      <c r="H43" s="78"/>
      <c r="I43" s="78"/>
      <c r="J43" s="61" t="s">
        <v>102</v>
      </c>
      <c r="K43" s="61">
        <v>2523.66</v>
      </c>
      <c r="L43" s="79"/>
      <c r="M43" s="78">
        <f t="shared" si="0"/>
        <v>12.570531978481769</v>
      </c>
      <c r="N43" s="76"/>
    </row>
    <row r="44" spans="1:14" s="4" customFormat="1" ht="24" x14ac:dyDescent="0.2">
      <c r="A44" s="74">
        <v>4</v>
      </c>
      <c r="B44" s="75" t="s">
        <v>103</v>
      </c>
      <c r="C44" s="59" t="s">
        <v>104</v>
      </c>
      <c r="D44" s="76" t="s">
        <v>92</v>
      </c>
      <c r="E44" s="77">
        <v>52.55</v>
      </c>
      <c r="F44" s="61" t="s">
        <v>105</v>
      </c>
      <c r="G44" s="61">
        <v>566.49</v>
      </c>
      <c r="H44" s="78"/>
      <c r="I44" s="78"/>
      <c r="J44" s="61" t="s">
        <v>106</v>
      </c>
      <c r="K44" s="61">
        <v>7125.78</v>
      </c>
      <c r="L44" s="79"/>
      <c r="M44" s="78">
        <f t="shared" si="0"/>
        <v>12.578827516814066</v>
      </c>
      <c r="N44" s="76"/>
    </row>
    <row r="45" spans="1:14" s="17" customFormat="1" x14ac:dyDescent="0.2">
      <c r="A45" s="89"/>
      <c r="B45" s="90"/>
      <c r="C45" s="91" t="s">
        <v>149</v>
      </c>
      <c r="D45" s="88" t="s">
        <v>150</v>
      </c>
      <c r="E45" s="92"/>
      <c r="F45" s="68"/>
      <c r="G45" s="68">
        <v>1029.55</v>
      </c>
      <c r="H45" s="86"/>
      <c r="I45" s="86"/>
      <c r="J45" s="68"/>
      <c r="K45" s="68">
        <v>12948.11</v>
      </c>
      <c r="L45" s="87"/>
      <c r="M45" s="86">
        <f t="shared" si="0"/>
        <v>12.576475159050071</v>
      </c>
      <c r="N45" s="88"/>
    </row>
    <row r="46" spans="1:14" s="17" customFormat="1" x14ac:dyDescent="0.2">
      <c r="A46" s="89"/>
      <c r="B46" s="90"/>
      <c r="C46" s="91" t="s">
        <v>149</v>
      </c>
      <c r="D46" s="88" t="s">
        <v>150</v>
      </c>
      <c r="E46" s="92"/>
      <c r="F46" s="68"/>
      <c r="G46" s="68">
        <v>2059.1</v>
      </c>
      <c r="H46" s="86"/>
      <c r="I46" s="86"/>
      <c r="J46" s="68"/>
      <c r="K46" s="68">
        <v>25896.22</v>
      </c>
      <c r="L46" s="87"/>
      <c r="M46" s="86">
        <f t="shared" si="0"/>
        <v>12.576475159050071</v>
      </c>
      <c r="N46" s="88"/>
    </row>
    <row r="47" spans="1:14" s="17" customFormat="1" ht="24" x14ac:dyDescent="0.2">
      <c r="A47" s="89"/>
      <c r="B47" s="90"/>
      <c r="C47" s="91" t="s">
        <v>147</v>
      </c>
      <c r="D47" s="88"/>
      <c r="E47" s="92"/>
      <c r="F47" s="68"/>
      <c r="G47" s="68">
        <v>1029</v>
      </c>
      <c r="H47" s="86"/>
      <c r="I47" s="86"/>
      <c r="J47" s="68"/>
      <c r="K47" s="68">
        <v>12947</v>
      </c>
      <c r="L47" s="87"/>
      <c r="M47" s="86">
        <f t="shared" si="0"/>
        <v>12.582118561710399</v>
      </c>
      <c r="N47" s="88"/>
    </row>
    <row r="48" spans="1:14" s="4" customFormat="1" ht="24" x14ac:dyDescent="0.2">
      <c r="A48" s="74">
        <v>5</v>
      </c>
      <c r="B48" s="75">
        <v>2</v>
      </c>
      <c r="C48" s="59" t="s">
        <v>107</v>
      </c>
      <c r="D48" s="76" t="s">
        <v>92</v>
      </c>
      <c r="E48" s="77">
        <v>8.5399999999999991</v>
      </c>
      <c r="F48" s="61">
        <v>15.339578454332555</v>
      </c>
      <c r="G48" s="61">
        <v>131</v>
      </c>
      <c r="H48" s="78"/>
      <c r="I48" s="78"/>
      <c r="J48" s="61">
        <v>191.45199063231851</v>
      </c>
      <c r="K48" s="61">
        <v>1635</v>
      </c>
      <c r="L48" s="79"/>
      <c r="M48" s="78">
        <f t="shared" si="0"/>
        <v>12.480916030534351</v>
      </c>
      <c r="N48" s="76"/>
    </row>
    <row r="49" spans="1:14" s="17" customFormat="1" ht="24" x14ac:dyDescent="0.2">
      <c r="A49" s="89"/>
      <c r="B49" s="90"/>
      <c r="C49" s="91" t="s">
        <v>148</v>
      </c>
      <c r="D49" s="88"/>
      <c r="E49" s="92"/>
      <c r="F49" s="68"/>
      <c r="G49" s="68">
        <v>131</v>
      </c>
      <c r="H49" s="86"/>
      <c r="I49" s="86"/>
      <c r="J49" s="68"/>
      <c r="K49" s="68">
        <v>1635</v>
      </c>
      <c r="L49" s="87"/>
      <c r="M49" s="86">
        <f t="shared" si="0"/>
        <v>12.480916030534351</v>
      </c>
      <c r="N49" s="88"/>
    </row>
    <row r="50" spans="1:14" ht="18.399999999999999" customHeight="1" x14ac:dyDescent="0.2">
      <c r="A50" s="116" t="s">
        <v>109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</row>
    <row r="51" spans="1:14" ht="36" x14ac:dyDescent="0.2">
      <c r="A51" s="74">
        <v>6</v>
      </c>
      <c r="B51" s="75">
        <v>21141</v>
      </c>
      <c r="C51" s="59" t="s">
        <v>110</v>
      </c>
      <c r="D51" s="76" t="s">
        <v>111</v>
      </c>
      <c r="E51" s="77">
        <v>7.81</v>
      </c>
      <c r="F51" s="61" t="s">
        <v>112</v>
      </c>
      <c r="G51" s="61">
        <v>1047.0899999999999</v>
      </c>
      <c r="H51" s="78"/>
      <c r="I51" s="78"/>
      <c r="J51" s="61" t="s">
        <v>113</v>
      </c>
      <c r="K51" s="61">
        <v>6255.81</v>
      </c>
      <c r="L51" s="79"/>
      <c r="M51" s="78">
        <f>IF(ISNUMBER(K51/G51),IF(NOT(K51/G51=0),K51/G51, " "), " ")</f>
        <v>5.9744721084147505</v>
      </c>
      <c r="N51" s="76" t="s">
        <v>114</v>
      </c>
    </row>
    <row r="52" spans="1:14" ht="24" x14ac:dyDescent="0.2">
      <c r="A52" s="74">
        <v>7</v>
      </c>
      <c r="B52" s="75">
        <v>30101</v>
      </c>
      <c r="C52" s="59" t="s">
        <v>115</v>
      </c>
      <c r="D52" s="76" t="s">
        <v>111</v>
      </c>
      <c r="E52" s="77">
        <v>0.02</v>
      </c>
      <c r="F52" s="61" t="s">
        <v>116</v>
      </c>
      <c r="G52" s="61">
        <v>2.23</v>
      </c>
      <c r="H52" s="78"/>
      <c r="I52" s="78"/>
      <c r="J52" s="61" t="s">
        <v>117</v>
      </c>
      <c r="K52" s="61">
        <v>10.48</v>
      </c>
      <c r="L52" s="79"/>
      <c r="M52" s="78">
        <f>IF(ISNUMBER(K52/G52),IF(NOT(K52/G52=0),K52/G52, " "), " ")</f>
        <v>4.6995515695067267</v>
      </c>
      <c r="N52" s="76" t="s">
        <v>114</v>
      </c>
    </row>
    <row r="53" spans="1:14" ht="24" x14ac:dyDescent="0.2">
      <c r="A53" s="74">
        <v>8</v>
      </c>
      <c r="B53" s="75">
        <v>120202</v>
      </c>
      <c r="C53" s="59" t="s">
        <v>118</v>
      </c>
      <c r="D53" s="76" t="s">
        <v>111</v>
      </c>
      <c r="E53" s="77">
        <v>0.11</v>
      </c>
      <c r="F53" s="61" t="s">
        <v>119</v>
      </c>
      <c r="G53" s="61">
        <v>17.02</v>
      </c>
      <c r="H53" s="78"/>
      <c r="I53" s="78"/>
      <c r="J53" s="61" t="s">
        <v>120</v>
      </c>
      <c r="K53" s="61">
        <v>111.54</v>
      </c>
      <c r="L53" s="79"/>
      <c r="M53" s="78">
        <f>IF(ISNUMBER(K53/G53),IF(NOT(K53/G53=0),K53/G53, " "), " ")</f>
        <v>6.5534665099882501</v>
      </c>
      <c r="N53" s="76" t="s">
        <v>114</v>
      </c>
    </row>
    <row r="54" spans="1:14" ht="24" x14ac:dyDescent="0.2">
      <c r="A54" s="74">
        <v>9</v>
      </c>
      <c r="B54" s="75">
        <v>121601</v>
      </c>
      <c r="C54" s="59" t="s">
        <v>121</v>
      </c>
      <c r="D54" s="76" t="s">
        <v>111</v>
      </c>
      <c r="E54" s="77">
        <v>0.04</v>
      </c>
      <c r="F54" s="61" t="s">
        <v>122</v>
      </c>
      <c r="G54" s="61">
        <v>4.84</v>
      </c>
      <c r="H54" s="78"/>
      <c r="I54" s="78"/>
      <c r="J54" s="61" t="s">
        <v>123</v>
      </c>
      <c r="K54" s="61">
        <v>26.68</v>
      </c>
      <c r="L54" s="79"/>
      <c r="M54" s="78">
        <f>IF(ISNUMBER(K54/G54),IF(NOT(K54/G54=0),K54/G54, " "), " ")</f>
        <v>5.5123966942148765</v>
      </c>
      <c r="N54" s="76" t="s">
        <v>114</v>
      </c>
    </row>
    <row r="55" spans="1:14" ht="24" x14ac:dyDescent="0.2">
      <c r="A55" s="74">
        <v>10</v>
      </c>
      <c r="B55" s="75">
        <v>400001</v>
      </c>
      <c r="C55" s="59" t="s">
        <v>124</v>
      </c>
      <c r="D55" s="76" t="s">
        <v>111</v>
      </c>
      <c r="E55" s="77">
        <v>4.49</v>
      </c>
      <c r="F55" s="61" t="s">
        <v>125</v>
      </c>
      <c r="G55" s="61">
        <v>463.36</v>
      </c>
      <c r="H55" s="78"/>
      <c r="I55" s="78"/>
      <c r="J55" s="61" t="s">
        <v>126</v>
      </c>
      <c r="K55" s="61">
        <v>2765.84</v>
      </c>
      <c r="L55" s="79"/>
      <c r="M55" s="78">
        <f>IF(ISNUMBER(K55/G55),IF(NOT(K55/G55=0),K55/G55, " "), " ")</f>
        <v>5.9690953038674035</v>
      </c>
      <c r="N55" s="76" t="s">
        <v>114</v>
      </c>
    </row>
    <row r="56" spans="1:14" ht="18.399999999999999" customHeight="1" x14ac:dyDescent="0.2">
      <c r="A56" s="116" t="s">
        <v>127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</row>
    <row r="57" spans="1:14" ht="60" x14ac:dyDescent="0.2">
      <c r="A57" s="74">
        <v>11</v>
      </c>
      <c r="B57" s="75" t="s">
        <v>128</v>
      </c>
      <c r="C57" s="59" t="s">
        <v>129</v>
      </c>
      <c r="D57" s="76" t="s">
        <v>130</v>
      </c>
      <c r="E57" s="77">
        <v>2.2200000000000001E-2</v>
      </c>
      <c r="F57" s="61" t="s">
        <v>131</v>
      </c>
      <c r="G57" s="61">
        <v>210.46</v>
      </c>
      <c r="H57" s="78">
        <v>59654</v>
      </c>
      <c r="I57" s="78">
        <v>1324.32</v>
      </c>
      <c r="J57" s="61" t="s">
        <v>132</v>
      </c>
      <c r="K57" s="61">
        <v>1340.59</v>
      </c>
      <c r="L57" s="79"/>
      <c r="M57" s="78">
        <f>IF(ISNUMBER(K57/G57),IF(NOT(K57/G57=0),K57/G57, " "), " ")</f>
        <v>6.369808989831796</v>
      </c>
      <c r="N57" s="76" t="s">
        <v>133</v>
      </c>
    </row>
    <row r="58" spans="1:14" ht="72" x14ac:dyDescent="0.2">
      <c r="A58" s="74">
        <v>12</v>
      </c>
      <c r="B58" s="75" t="s">
        <v>134</v>
      </c>
      <c r="C58" s="59" t="s">
        <v>135</v>
      </c>
      <c r="D58" s="76" t="s">
        <v>136</v>
      </c>
      <c r="E58" s="77">
        <v>1.2</v>
      </c>
      <c r="F58" s="61" t="s">
        <v>137</v>
      </c>
      <c r="G58" s="61">
        <v>2400</v>
      </c>
      <c r="H58" s="78">
        <v>8381.36</v>
      </c>
      <c r="I58" s="78">
        <v>10057.629999999999</v>
      </c>
      <c r="J58" s="61" t="s">
        <v>138</v>
      </c>
      <c r="K58" s="61">
        <v>10740.26</v>
      </c>
      <c r="L58" s="79"/>
      <c r="M58" s="78">
        <f>IF(ISNUMBER(K58/G58),IF(NOT(K58/G58=0),K58/G58, " "), " ")</f>
        <v>4.475108333333333</v>
      </c>
      <c r="N58" s="76" t="s">
        <v>139</v>
      </c>
    </row>
    <row r="59" spans="1:14" ht="60" x14ac:dyDescent="0.2">
      <c r="A59" s="74">
        <v>13</v>
      </c>
      <c r="B59" s="75" t="s">
        <v>134</v>
      </c>
      <c r="C59" s="59" t="s">
        <v>140</v>
      </c>
      <c r="D59" s="76" t="s">
        <v>136</v>
      </c>
      <c r="E59" s="77">
        <v>12</v>
      </c>
      <c r="F59" s="61" t="s">
        <v>137</v>
      </c>
      <c r="G59" s="61">
        <v>24000</v>
      </c>
      <c r="H59" s="78">
        <v>8381.36</v>
      </c>
      <c r="I59" s="78">
        <v>100576.32000000001</v>
      </c>
      <c r="J59" s="61" t="s">
        <v>138</v>
      </c>
      <c r="K59" s="61">
        <v>107402.64</v>
      </c>
      <c r="L59" s="79"/>
      <c r="M59" s="78">
        <f>IF(ISNUMBER(K59/G59),IF(NOT(K59/G59=0),K59/G59, " "), " ")</f>
        <v>4.4751099999999999</v>
      </c>
      <c r="N59" s="76" t="s">
        <v>139</v>
      </c>
    </row>
    <row r="60" spans="1:14" ht="84" x14ac:dyDescent="0.2">
      <c r="A60" s="74">
        <v>14</v>
      </c>
      <c r="B60" s="75" t="s">
        <v>134</v>
      </c>
      <c r="C60" s="59" t="s">
        <v>141</v>
      </c>
      <c r="D60" s="76" t="s">
        <v>136</v>
      </c>
      <c r="E60" s="77">
        <v>-10.8</v>
      </c>
      <c r="F60" s="61" t="s">
        <v>137</v>
      </c>
      <c r="G60" s="61">
        <v>-21600</v>
      </c>
      <c r="H60" s="78">
        <v>8381.36</v>
      </c>
      <c r="I60" s="78">
        <v>-90518.69</v>
      </c>
      <c r="J60" s="61" t="s">
        <v>138</v>
      </c>
      <c r="K60" s="61">
        <v>-96662.38</v>
      </c>
      <c r="L60" s="79"/>
      <c r="M60" s="78">
        <f>IF(ISNUMBER(K60/G60),IF(NOT(K60/G60=0),K60/G60, " "), " ")</f>
        <v>4.4751101851851853</v>
      </c>
      <c r="N60" s="76" t="s">
        <v>139</v>
      </c>
    </row>
    <row r="61" spans="1:14" ht="18.399999999999999" customHeight="1" x14ac:dyDescent="0.2">
      <c r="A61" s="116" t="s">
        <v>142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</row>
    <row r="62" spans="1:14" ht="18.399999999999999" customHeight="1" x14ac:dyDescent="0.2">
      <c r="A62" s="116" t="s">
        <v>109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</row>
    <row r="63" spans="1:14" ht="36" x14ac:dyDescent="0.2">
      <c r="A63" s="74">
        <v>15</v>
      </c>
      <c r="B63" s="75">
        <v>21141</v>
      </c>
      <c r="C63" s="59" t="s">
        <v>110</v>
      </c>
      <c r="D63" s="76" t="s">
        <v>111</v>
      </c>
      <c r="E63" s="77">
        <v>0.56000000000000005</v>
      </c>
      <c r="F63" s="61" t="s">
        <v>112</v>
      </c>
      <c r="G63" s="61">
        <v>75.08</v>
      </c>
      <c r="H63" s="78"/>
      <c r="I63" s="78"/>
      <c r="J63" s="61" t="s">
        <v>108</v>
      </c>
      <c r="K63" s="61"/>
      <c r="L63" s="79"/>
      <c r="M63" s="78" t="str">
        <f>IF(ISNUMBER(K63/G63),IF(NOT(K63/G63=0),K63/G63, " "), " ")</f>
        <v xml:space="preserve"> </v>
      </c>
      <c r="N63" s="76"/>
    </row>
    <row r="64" spans="1:14" ht="18.399999999999999" customHeight="1" x14ac:dyDescent="0.2">
      <c r="A64" s="116" t="s">
        <v>127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</row>
    <row r="65" spans="1:14" ht="24" x14ac:dyDescent="0.2">
      <c r="A65" s="80">
        <v>16</v>
      </c>
      <c r="B65" s="81" t="s">
        <v>143</v>
      </c>
      <c r="C65" s="64" t="s">
        <v>144</v>
      </c>
      <c r="D65" s="82" t="s">
        <v>136</v>
      </c>
      <c r="E65" s="83">
        <v>0.30359999999999998</v>
      </c>
      <c r="F65" s="66" t="s">
        <v>145</v>
      </c>
      <c r="G65" s="66">
        <v>35.520000000000003</v>
      </c>
      <c r="H65" s="84"/>
      <c r="I65" s="84"/>
      <c r="J65" s="66" t="s">
        <v>108</v>
      </c>
      <c r="K65" s="66"/>
      <c r="L65" s="85"/>
      <c r="M65" s="84" t="str">
        <f>IF(ISNUMBER(K65/G65),IF(NOT(K65/G65=0),K65/G65, " "), " ")</f>
        <v xml:space="preserve"> </v>
      </c>
      <c r="N65" s="82"/>
    </row>
    <row r="66" spans="1:14" x14ac:dyDescent="0.2">
      <c r="A66" s="93" t="s">
        <v>71</v>
      </c>
      <c r="B66" s="94"/>
      <c r="C66" s="94"/>
      <c r="D66" s="94"/>
      <c r="E66" s="94"/>
      <c r="F66" s="94"/>
      <c r="G66" s="61">
        <v>5175</v>
      </c>
      <c r="H66" s="78"/>
      <c r="I66" s="78"/>
      <c r="J66" s="78"/>
      <c r="K66" s="61">
        <v>34203</v>
      </c>
      <c r="L66" s="79"/>
      <c r="M66" s="78">
        <f t="shared" ref="M66:M77" ca="1" si="1">IF(ISNUMBER(INDIRECT("K" &amp; ROW())/INDIRECT("G" &amp; ROW())),INDIRECT("K" &amp; ROW())/INDIRECT("G" &amp; ROW()), " ")</f>
        <v>6.6092753623188409</v>
      </c>
      <c r="N66" s="76" t="s">
        <v>146</v>
      </c>
    </row>
    <row r="67" spans="1:14" x14ac:dyDescent="0.2">
      <c r="A67" s="93" t="s">
        <v>76</v>
      </c>
      <c r="B67" s="94"/>
      <c r="C67" s="94"/>
      <c r="D67" s="94"/>
      <c r="E67" s="94"/>
      <c r="F67" s="94"/>
      <c r="G67" s="61"/>
      <c r="H67" s="78"/>
      <c r="I67" s="78"/>
      <c r="J67" s="78"/>
      <c r="K67" s="61"/>
      <c r="L67" s="79"/>
      <c r="M67" s="78" t="str">
        <f t="shared" ca="1" si="1"/>
        <v xml:space="preserve"> </v>
      </c>
      <c r="N67" s="76" t="s">
        <v>146</v>
      </c>
    </row>
    <row r="68" spans="1:14" x14ac:dyDescent="0.2">
      <c r="A68" s="93" t="s">
        <v>77</v>
      </c>
      <c r="B68" s="94"/>
      <c r="C68" s="94"/>
      <c r="D68" s="94"/>
      <c r="E68" s="94"/>
      <c r="F68" s="94"/>
      <c r="G68" s="61">
        <v>1160</v>
      </c>
      <c r="H68" s="78"/>
      <c r="I68" s="78"/>
      <c r="J68" s="78"/>
      <c r="K68" s="61">
        <v>14582</v>
      </c>
      <c r="L68" s="79"/>
      <c r="M68" s="78">
        <f t="shared" ca="1" si="1"/>
        <v>12.570689655172414</v>
      </c>
      <c r="N68" s="76" t="s">
        <v>146</v>
      </c>
    </row>
    <row r="69" spans="1:14" x14ac:dyDescent="0.2">
      <c r="A69" s="93" t="s">
        <v>78</v>
      </c>
      <c r="B69" s="94"/>
      <c r="C69" s="94"/>
      <c r="D69" s="94"/>
      <c r="E69" s="94"/>
      <c r="F69" s="94"/>
      <c r="G69" s="61">
        <v>2611</v>
      </c>
      <c r="H69" s="78"/>
      <c r="I69" s="78"/>
      <c r="J69" s="78"/>
      <c r="K69" s="61">
        <v>12083</v>
      </c>
      <c r="L69" s="79"/>
      <c r="M69" s="78">
        <f t="shared" ca="1" si="1"/>
        <v>4.6277288395250862</v>
      </c>
      <c r="N69" s="76" t="s">
        <v>146</v>
      </c>
    </row>
    <row r="70" spans="1:14" x14ac:dyDescent="0.2">
      <c r="A70" s="93" t="s">
        <v>79</v>
      </c>
      <c r="B70" s="94"/>
      <c r="C70" s="94"/>
      <c r="D70" s="94"/>
      <c r="E70" s="94"/>
      <c r="F70" s="94"/>
      <c r="G70" s="61">
        <v>1535</v>
      </c>
      <c r="H70" s="78"/>
      <c r="I70" s="78"/>
      <c r="J70" s="78"/>
      <c r="K70" s="61">
        <v>9173</v>
      </c>
      <c r="L70" s="79"/>
      <c r="M70" s="78">
        <f t="shared" ca="1" si="1"/>
        <v>5.9758957654723126</v>
      </c>
      <c r="N70" s="76" t="s">
        <v>146</v>
      </c>
    </row>
    <row r="71" spans="1:14" x14ac:dyDescent="0.2">
      <c r="A71" s="95" t="s">
        <v>80</v>
      </c>
      <c r="B71" s="96"/>
      <c r="C71" s="96"/>
      <c r="D71" s="96"/>
      <c r="E71" s="96"/>
      <c r="F71" s="96"/>
      <c r="G71" s="68">
        <v>1290</v>
      </c>
      <c r="H71" s="86"/>
      <c r="I71" s="86"/>
      <c r="J71" s="86"/>
      <c r="K71" s="68">
        <v>13805</v>
      </c>
      <c r="L71" s="87"/>
      <c r="M71" s="86">
        <f t="shared" ca="1" si="1"/>
        <v>10.7015503875969</v>
      </c>
      <c r="N71" s="88" t="s">
        <v>146</v>
      </c>
    </row>
    <row r="72" spans="1:14" x14ac:dyDescent="0.2">
      <c r="A72" s="95" t="s">
        <v>81</v>
      </c>
      <c r="B72" s="96"/>
      <c r="C72" s="96"/>
      <c r="D72" s="96"/>
      <c r="E72" s="96"/>
      <c r="F72" s="96"/>
      <c r="G72" s="68">
        <v>814</v>
      </c>
      <c r="H72" s="86"/>
      <c r="I72" s="86"/>
      <c r="J72" s="86"/>
      <c r="K72" s="68">
        <v>8184</v>
      </c>
      <c r="L72" s="87"/>
      <c r="M72" s="86">
        <f t="shared" ca="1" si="1"/>
        <v>10.054054054054054</v>
      </c>
      <c r="N72" s="88" t="s">
        <v>146</v>
      </c>
    </row>
    <row r="73" spans="1:14" x14ac:dyDescent="0.2">
      <c r="A73" s="95" t="s">
        <v>82</v>
      </c>
      <c r="B73" s="96"/>
      <c r="C73" s="96"/>
      <c r="D73" s="96"/>
      <c r="E73" s="96"/>
      <c r="F73" s="96"/>
      <c r="G73" s="68"/>
      <c r="H73" s="86"/>
      <c r="I73" s="86"/>
      <c r="J73" s="86"/>
      <c r="K73" s="68"/>
      <c r="L73" s="87"/>
      <c r="M73" s="86" t="str">
        <f t="shared" ca="1" si="1"/>
        <v xml:space="preserve"> </v>
      </c>
      <c r="N73" s="88" t="s">
        <v>146</v>
      </c>
    </row>
    <row r="74" spans="1:14" ht="30" customHeight="1" x14ac:dyDescent="0.2">
      <c r="A74" s="93" t="s">
        <v>83</v>
      </c>
      <c r="B74" s="94"/>
      <c r="C74" s="94"/>
      <c r="D74" s="94"/>
      <c r="E74" s="94"/>
      <c r="F74" s="94"/>
      <c r="G74" s="61">
        <v>1665</v>
      </c>
      <c r="H74" s="78"/>
      <c r="I74" s="78"/>
      <c r="J74" s="78"/>
      <c r="K74" s="61">
        <v>17007</v>
      </c>
      <c r="L74" s="79"/>
      <c r="M74" s="78">
        <f t="shared" ca="1" si="1"/>
        <v>10.214414414414414</v>
      </c>
      <c r="N74" s="76" t="s">
        <v>146</v>
      </c>
    </row>
    <row r="75" spans="1:14" x14ac:dyDescent="0.2">
      <c r="A75" s="93" t="s">
        <v>84</v>
      </c>
      <c r="B75" s="94"/>
      <c r="C75" s="94"/>
      <c r="D75" s="94"/>
      <c r="E75" s="94"/>
      <c r="F75" s="94"/>
      <c r="G75" s="61">
        <v>5614</v>
      </c>
      <c r="H75" s="78"/>
      <c r="I75" s="78"/>
      <c r="J75" s="78"/>
      <c r="K75" s="61">
        <v>39185</v>
      </c>
      <c r="L75" s="79"/>
      <c r="M75" s="78">
        <f t="shared" ca="1" si="1"/>
        <v>6.9798717491984323</v>
      </c>
      <c r="N75" s="76" t="s">
        <v>146</v>
      </c>
    </row>
    <row r="76" spans="1:14" x14ac:dyDescent="0.2">
      <c r="A76" s="93" t="s">
        <v>85</v>
      </c>
      <c r="B76" s="94"/>
      <c r="C76" s="94"/>
      <c r="D76" s="94"/>
      <c r="E76" s="94"/>
      <c r="F76" s="94"/>
      <c r="G76" s="61">
        <v>7279</v>
      </c>
      <c r="H76" s="78"/>
      <c r="I76" s="78"/>
      <c r="J76" s="78"/>
      <c r="K76" s="61">
        <v>56192</v>
      </c>
      <c r="L76" s="79"/>
      <c r="M76" s="78">
        <f t="shared" ca="1" si="1"/>
        <v>7.7197417227641161</v>
      </c>
      <c r="N76" s="76" t="s">
        <v>146</v>
      </c>
    </row>
    <row r="77" spans="1:14" x14ac:dyDescent="0.2">
      <c r="A77" s="95" t="s">
        <v>86</v>
      </c>
      <c r="B77" s="96"/>
      <c r="C77" s="96"/>
      <c r="D77" s="96"/>
      <c r="E77" s="96"/>
      <c r="F77" s="96"/>
      <c r="G77" s="68">
        <v>7279</v>
      </c>
      <c r="H77" s="86"/>
      <c r="I77" s="86"/>
      <c r="J77" s="86"/>
      <c r="K77" s="68">
        <v>56192</v>
      </c>
      <c r="L77" s="87"/>
      <c r="M77" s="86">
        <f t="shared" ca="1" si="1"/>
        <v>7.7197417227641161</v>
      </c>
      <c r="N77" s="88" t="s">
        <v>146</v>
      </c>
    </row>
    <row r="78" spans="1:14" x14ac:dyDescent="0.2">
      <c r="A78" s="10"/>
      <c r="B78" s="43"/>
      <c r="C78" s="23"/>
      <c r="D78" s="44"/>
      <c r="E78" s="44"/>
      <c r="F78" s="45"/>
      <c r="G78" s="25"/>
      <c r="H78" s="45"/>
      <c r="I78" s="45"/>
      <c r="J78" s="45"/>
      <c r="K78" s="25"/>
      <c r="L78" s="46"/>
      <c r="M78" s="45"/>
      <c r="N78" s="47"/>
    </row>
    <row r="79" spans="1:14" x14ac:dyDescent="0.2">
      <c r="A79" s="28"/>
      <c r="G79" s="48"/>
      <c r="H79" s="49"/>
      <c r="I79" s="49"/>
      <c r="J79" s="49"/>
      <c r="K79" s="48"/>
      <c r="L79" s="50"/>
      <c r="M79" s="48"/>
      <c r="N79" s="28"/>
    </row>
    <row r="80" spans="1:14" x14ac:dyDescent="0.2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51"/>
      <c r="M80" s="4"/>
      <c r="N80" s="4"/>
    </row>
    <row r="81" spans="1:14" x14ac:dyDescent="0.2">
      <c r="A81" s="54" t="s">
        <v>39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51"/>
      <c r="M81" s="4"/>
      <c r="N81" s="4"/>
    </row>
    <row r="82" spans="1:14" x14ac:dyDescent="0.2">
      <c r="A82" s="29"/>
      <c r="B82" s="4"/>
      <c r="C82" s="4"/>
      <c r="D82" s="4"/>
      <c r="E82" s="4"/>
      <c r="F82" s="4"/>
      <c r="G82" s="4"/>
      <c r="H82" s="4"/>
      <c r="I82" s="4"/>
      <c r="J82" s="4"/>
      <c r="K82" s="4"/>
      <c r="L82" s="51"/>
      <c r="M82" s="4"/>
      <c r="N82" s="4"/>
    </row>
    <row r="83" spans="1:14" x14ac:dyDescent="0.2">
      <c r="A83" s="54" t="s">
        <v>40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51"/>
      <c r="M83" s="4"/>
      <c r="N83" s="4"/>
    </row>
  </sheetData>
  <mergeCells count="47">
    <mergeCell ref="A15:L15"/>
    <mergeCell ref="G30:H30"/>
    <mergeCell ref="J30:K30"/>
    <mergeCell ref="A35:A37"/>
    <mergeCell ref="B35:B37"/>
    <mergeCell ref="C35:C37"/>
    <mergeCell ref="E35:E37"/>
    <mergeCell ref="M35:M37"/>
    <mergeCell ref="N35:N37"/>
    <mergeCell ref="D36:D37"/>
    <mergeCell ref="H36:I36"/>
    <mergeCell ref="J36:K36"/>
    <mergeCell ref="F35:G36"/>
    <mergeCell ref="H35:K35"/>
    <mergeCell ref="G26:H26"/>
    <mergeCell ref="J26:K26"/>
    <mergeCell ref="G29:H29"/>
    <mergeCell ref="J25:M25"/>
    <mergeCell ref="G27:H27"/>
    <mergeCell ref="J27:K27"/>
    <mergeCell ref="G28:H28"/>
    <mergeCell ref="J28:K28"/>
    <mergeCell ref="J29:K29"/>
    <mergeCell ref="A20:N20"/>
    <mergeCell ref="A21:N21"/>
    <mergeCell ref="A22:N22"/>
    <mergeCell ref="A23:N23"/>
    <mergeCell ref="G25:I25"/>
    <mergeCell ref="A70:F70"/>
    <mergeCell ref="A39:N39"/>
    <mergeCell ref="A40:N40"/>
    <mergeCell ref="A50:N50"/>
    <mergeCell ref="A56:N56"/>
    <mergeCell ref="A61:N61"/>
    <mergeCell ref="A62:N62"/>
    <mergeCell ref="A64:N64"/>
    <mergeCell ref="A66:F66"/>
    <mergeCell ref="A67:F67"/>
    <mergeCell ref="A68:F68"/>
    <mergeCell ref="A69:F69"/>
    <mergeCell ref="A77:F77"/>
    <mergeCell ref="A71:F71"/>
    <mergeCell ref="A72:F72"/>
    <mergeCell ref="A73:F73"/>
    <mergeCell ref="A74:F74"/>
    <mergeCell ref="A75:F75"/>
    <mergeCell ref="A76:F7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29</xdr:row>
                    <xdr:rowOff>104775</xdr:rowOff>
                  </from>
                  <to>
                    <xdr:col>1</xdr:col>
                    <xdr:colOff>1000125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Кувалдина Екатерина Сергеевна</cp:lastModifiedBy>
  <cp:lastPrinted>2018-02-15T12:05:04Z</cp:lastPrinted>
  <dcterms:created xsi:type="dcterms:W3CDTF">2003-01-28T12:33:10Z</dcterms:created>
  <dcterms:modified xsi:type="dcterms:W3CDTF">2018-02-15T12:06:48Z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